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 updateLinks="always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ANEXOS LIBRO/"/>
    </mc:Choice>
  </mc:AlternateContent>
  <xr:revisionPtr revIDLastSave="1682" documentId="11_0B1D56BE9CDCCE836B02CE7A5FB0D4A9BBFD1C62" xr6:coauthVersionLast="47" xr6:coauthVersionMax="47" xr10:uidLastSave="{C8907644-D0F5-457B-8CA9-A293DF474316}"/>
  <bookViews>
    <workbookView xWindow="-108" yWindow="-108" windowWidth="23256" windowHeight="12456" firstSheet="3" activeTab="3" xr2:uid="{00000000-000D-0000-FFFF-FFFF00000000}"/>
  </bookViews>
  <sheets>
    <sheet name="1. Proyección de cargas PE" sheetId="2" r:id="rId1"/>
    <sheet name="2. Ajuste de perfiles-capacidad" sheetId="4" r:id="rId2"/>
    <sheet name="3. Escenario 1" sheetId="6" r:id="rId3"/>
    <sheet name="4. Escenario 2" sheetId="7" r:id="rId4"/>
  </sheets>
  <externalReferences>
    <externalReference r:id="rId5"/>
  </externalReferences>
  <definedNames>
    <definedName name="_xlnm._FilterDatabase" localSheetId="0" hidden="1">'1. Proyección de cargas PE'!$B$6:$DG$49</definedName>
    <definedName name="_xlnm._FilterDatabase" localSheetId="1" hidden="1">'2. Ajuste de perfiles-capacidad'!$B$6:$DG$84</definedName>
    <definedName name="_xlnm._FilterDatabase" localSheetId="2" hidden="1">'3. Escenario 1'!$B$6:$DK$84</definedName>
    <definedName name="_xlnm._FilterDatabase" localSheetId="3" hidden="1">'4. Escenario 2'!$B$6:$DK$84</definedName>
  </definedName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7" l="1"/>
  <c r="G70" i="7"/>
  <c r="G29" i="7"/>
  <c r="G28" i="7"/>
  <c r="G26" i="7"/>
  <c r="G25" i="7"/>
  <c r="G73" i="6"/>
  <c r="G70" i="6"/>
  <c r="G29" i="6"/>
  <c r="G28" i="6"/>
  <c r="G26" i="6"/>
  <c r="G25" i="6"/>
  <c r="F73" i="4"/>
  <c r="F70" i="4"/>
  <c r="F29" i="4"/>
  <c r="F28" i="4"/>
  <c r="F26" i="4"/>
  <c r="F25" i="4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DK9" i="7"/>
  <c r="DK73" i="7" s="1"/>
  <c r="DH9" i="7"/>
  <c r="DE9" i="7"/>
  <c r="DB9" i="7"/>
  <c r="CY9" i="7"/>
  <c r="CV9" i="7"/>
  <c r="CS9" i="7"/>
  <c r="CP9" i="7"/>
  <c r="CM9" i="7"/>
  <c r="CJ9" i="7"/>
  <c r="CG9" i="7"/>
  <c r="CD9" i="7"/>
  <c r="CA9" i="7"/>
  <c r="BX9" i="7"/>
  <c r="BU9" i="7"/>
  <c r="BR9" i="7"/>
  <c r="BO9" i="7"/>
  <c r="BL9" i="7"/>
  <c r="BI9" i="7"/>
  <c r="BF9" i="7"/>
  <c r="BC9" i="7"/>
  <c r="AZ9" i="7"/>
  <c r="AW9" i="7"/>
  <c r="AT9" i="7"/>
  <c r="AQ9" i="7"/>
  <c r="AN9" i="7"/>
  <c r="AK9" i="7"/>
  <c r="AH9" i="7"/>
  <c r="AE9" i="7"/>
  <c r="AB9" i="7"/>
  <c r="Y9" i="7"/>
  <c r="V9" i="7"/>
  <c r="V25" i="7" s="1"/>
  <c r="S9" i="7"/>
  <c r="P9" i="7"/>
  <c r="P23" i="7" s="1"/>
  <c r="M9" i="7"/>
  <c r="M17" i="7" s="1"/>
  <c r="E73" i="6"/>
  <c r="F73" i="6" s="1"/>
  <c r="D73" i="6"/>
  <c r="E72" i="6"/>
  <c r="F72" i="6" s="1"/>
  <c r="D72" i="6"/>
  <c r="E71" i="6"/>
  <c r="F71" i="6" s="1"/>
  <c r="D71" i="6"/>
  <c r="E70" i="6"/>
  <c r="F70" i="6" s="1"/>
  <c r="D70" i="6"/>
  <c r="E69" i="6"/>
  <c r="F69" i="6" s="1"/>
  <c r="D69" i="6"/>
  <c r="E68" i="6"/>
  <c r="F68" i="6" s="1"/>
  <c r="D68" i="6"/>
  <c r="E67" i="6"/>
  <c r="F67" i="6" s="1"/>
  <c r="D67" i="6"/>
  <c r="E66" i="6"/>
  <c r="F66" i="6" s="1"/>
  <c r="D66" i="6"/>
  <c r="E65" i="6"/>
  <c r="F65" i="6" s="1"/>
  <c r="D65" i="6"/>
  <c r="E64" i="6"/>
  <c r="F64" i="6" s="1"/>
  <c r="D64" i="6"/>
  <c r="E63" i="6"/>
  <c r="F63" i="6" s="1"/>
  <c r="D63" i="6"/>
  <c r="E62" i="6"/>
  <c r="D62" i="6"/>
  <c r="E61" i="6"/>
  <c r="D61" i="6"/>
  <c r="E60" i="6"/>
  <c r="F60" i="6" s="1"/>
  <c r="D60" i="6"/>
  <c r="E59" i="6"/>
  <c r="F59" i="6" s="1"/>
  <c r="D59" i="6"/>
  <c r="E58" i="6"/>
  <c r="F58" i="6" s="1"/>
  <c r="D58" i="6"/>
  <c r="E57" i="6"/>
  <c r="F57" i="6" s="1"/>
  <c r="D57" i="6"/>
  <c r="E56" i="6"/>
  <c r="F56" i="6" s="1"/>
  <c r="D56" i="6"/>
  <c r="E55" i="6"/>
  <c r="F55" i="6" s="1"/>
  <c r="D55" i="6"/>
  <c r="E54" i="6"/>
  <c r="F54" i="6" s="1"/>
  <c r="D54" i="6"/>
  <c r="E53" i="6"/>
  <c r="F53" i="6" s="1"/>
  <c r="D53" i="6"/>
  <c r="E52" i="6"/>
  <c r="F52" i="6" s="1"/>
  <c r="D52" i="6"/>
  <c r="E51" i="6"/>
  <c r="F51" i="6" s="1"/>
  <c r="D51" i="6"/>
  <c r="E50" i="6"/>
  <c r="F50" i="6" s="1"/>
  <c r="D50" i="6"/>
  <c r="E49" i="6"/>
  <c r="F49" i="6" s="1"/>
  <c r="D49" i="6"/>
  <c r="E48" i="6"/>
  <c r="F48" i="6" s="1"/>
  <c r="D48" i="6"/>
  <c r="E47" i="6"/>
  <c r="F47" i="6" s="1"/>
  <c r="D47" i="6"/>
  <c r="E46" i="6"/>
  <c r="F46" i="6" s="1"/>
  <c r="D46" i="6"/>
  <c r="E45" i="6"/>
  <c r="F45" i="6" s="1"/>
  <c r="D45" i="6"/>
  <c r="E44" i="6"/>
  <c r="F44" i="6" s="1"/>
  <c r="D44" i="6"/>
  <c r="E43" i="6"/>
  <c r="F43" i="6" s="1"/>
  <c r="D43" i="6"/>
  <c r="E42" i="6"/>
  <c r="D42" i="6"/>
  <c r="E41" i="6"/>
  <c r="D41" i="6"/>
  <c r="E40" i="6"/>
  <c r="D40" i="6"/>
  <c r="E39" i="6"/>
  <c r="D39" i="6"/>
  <c r="E38" i="6"/>
  <c r="D38" i="6"/>
  <c r="E37" i="6"/>
  <c r="D37" i="6"/>
  <c r="E36" i="6"/>
  <c r="D36" i="6"/>
  <c r="E35" i="6"/>
  <c r="D35" i="6"/>
  <c r="E34" i="6"/>
  <c r="D34" i="6"/>
  <c r="E33" i="6"/>
  <c r="F33" i="6" s="1"/>
  <c r="D33" i="6"/>
  <c r="E32" i="6"/>
  <c r="D32" i="6"/>
  <c r="E31" i="6"/>
  <c r="D31" i="6"/>
  <c r="E30" i="6"/>
  <c r="D30" i="6"/>
  <c r="E29" i="6"/>
  <c r="D29" i="6"/>
  <c r="E28" i="6"/>
  <c r="D28" i="6"/>
  <c r="E27" i="6"/>
  <c r="D27" i="6"/>
  <c r="E26" i="6"/>
  <c r="D26" i="6"/>
  <c r="E25" i="6"/>
  <c r="D25" i="6"/>
  <c r="E24" i="6"/>
  <c r="F24" i="6" s="1"/>
  <c r="D24" i="6"/>
  <c r="E23" i="6"/>
  <c r="F23" i="6" s="1"/>
  <c r="D23" i="6"/>
  <c r="E22" i="6"/>
  <c r="D22" i="6"/>
  <c r="E21" i="6"/>
  <c r="D21" i="6"/>
  <c r="E20" i="6"/>
  <c r="D20" i="6"/>
  <c r="E19" i="6"/>
  <c r="D19" i="6"/>
  <c r="E18" i="6"/>
  <c r="D18" i="6"/>
  <c r="E17" i="6"/>
  <c r="D17" i="6"/>
  <c r="E16" i="6"/>
  <c r="D16" i="6"/>
  <c r="E15" i="6"/>
  <c r="D15" i="6"/>
  <c r="E14" i="6"/>
  <c r="D14" i="6"/>
  <c r="DK9" i="6"/>
  <c r="DK73" i="6" s="1"/>
  <c r="DH9" i="6"/>
  <c r="DE9" i="6"/>
  <c r="DB9" i="6"/>
  <c r="CY9" i="6"/>
  <c r="CV9" i="6"/>
  <c r="CS9" i="6"/>
  <c r="CP9" i="6"/>
  <c r="CM9" i="6"/>
  <c r="CJ9" i="6"/>
  <c r="CG9" i="6"/>
  <c r="CD9" i="6"/>
  <c r="CA9" i="6"/>
  <c r="BX9" i="6"/>
  <c r="BU9" i="6"/>
  <c r="BR9" i="6"/>
  <c r="BO9" i="6"/>
  <c r="BL9" i="6"/>
  <c r="BI9" i="6"/>
  <c r="BF9" i="6"/>
  <c r="BC9" i="6"/>
  <c r="AZ9" i="6"/>
  <c r="AW9" i="6"/>
  <c r="AT9" i="6"/>
  <c r="AQ9" i="6"/>
  <c r="AN9" i="6"/>
  <c r="AK9" i="6"/>
  <c r="AH9" i="6"/>
  <c r="AE9" i="6"/>
  <c r="AB9" i="6"/>
  <c r="Y9" i="6"/>
  <c r="V9" i="6"/>
  <c r="V25" i="6" s="1"/>
  <c r="S9" i="6"/>
  <c r="P9" i="6"/>
  <c r="P23" i="6" s="1"/>
  <c r="M9" i="6"/>
  <c r="M14" i="6" s="1"/>
  <c r="D64" i="4"/>
  <c r="E64" i="4"/>
  <c r="D65" i="4"/>
  <c r="E65" i="4"/>
  <c r="D67" i="4"/>
  <c r="E67" i="4"/>
  <c r="D68" i="4"/>
  <c r="E68" i="4"/>
  <c r="D18" i="4"/>
  <c r="E18" i="4"/>
  <c r="D19" i="4"/>
  <c r="E19" i="4"/>
  <c r="D32" i="4"/>
  <c r="E32" i="4"/>
  <c r="D33" i="4"/>
  <c r="E33" i="4"/>
  <c r="D34" i="4"/>
  <c r="E34" i="4"/>
  <c r="D35" i="4"/>
  <c r="E35" i="4"/>
  <c r="D36" i="4"/>
  <c r="E36" i="4"/>
  <c r="D37" i="4"/>
  <c r="E37" i="4"/>
  <c r="D38" i="4"/>
  <c r="E38" i="4"/>
  <c r="D39" i="4"/>
  <c r="E39" i="4"/>
  <c r="D40" i="4"/>
  <c r="E40" i="4"/>
  <c r="D41" i="4"/>
  <c r="E41" i="4"/>
  <c r="D42" i="4"/>
  <c r="E42" i="4"/>
  <c r="D43" i="4"/>
  <c r="E43" i="4"/>
  <c r="D44" i="4"/>
  <c r="E44" i="4"/>
  <c r="D45" i="4"/>
  <c r="E45" i="4"/>
  <c r="F24" i="4"/>
  <c r="E24" i="4"/>
  <c r="D24" i="4"/>
  <c r="D70" i="4"/>
  <c r="E70" i="4"/>
  <c r="D71" i="4"/>
  <c r="E71" i="4"/>
  <c r="D72" i="4"/>
  <c r="E72" i="4"/>
  <c r="F72" i="4"/>
  <c r="D47" i="4"/>
  <c r="E47" i="4"/>
  <c r="D48" i="4"/>
  <c r="E48" i="4"/>
  <c r="D49" i="4"/>
  <c r="E49" i="4"/>
  <c r="D50" i="4"/>
  <c r="E50" i="4"/>
  <c r="D51" i="4"/>
  <c r="E51" i="4"/>
  <c r="D52" i="4"/>
  <c r="E52" i="4"/>
  <c r="D53" i="4"/>
  <c r="E53" i="4"/>
  <c r="D54" i="4"/>
  <c r="E54" i="4"/>
  <c r="D55" i="4"/>
  <c r="E55" i="4"/>
  <c r="D56" i="4"/>
  <c r="E56" i="4"/>
  <c r="D57" i="4"/>
  <c r="E57" i="4"/>
  <c r="D58" i="4"/>
  <c r="E58" i="4"/>
  <c r="D59" i="4"/>
  <c r="E59" i="4"/>
  <c r="D60" i="4"/>
  <c r="E60" i="4"/>
  <c r="D29" i="4"/>
  <c r="E29" i="4"/>
  <c r="D26" i="4"/>
  <c r="E26" i="4"/>
  <c r="D21" i="4"/>
  <c r="E21" i="4"/>
  <c r="D22" i="4"/>
  <c r="E22" i="4"/>
  <c r="D16" i="4"/>
  <c r="E16" i="4"/>
  <c r="D15" i="4"/>
  <c r="E15" i="4"/>
  <c r="E73" i="4"/>
  <c r="D73" i="4"/>
  <c r="E69" i="4"/>
  <c r="D69" i="4"/>
  <c r="E66" i="4"/>
  <c r="D66" i="4"/>
  <c r="E63" i="4"/>
  <c r="D63" i="4"/>
  <c r="F62" i="4"/>
  <c r="E62" i="4"/>
  <c r="D62" i="4"/>
  <c r="F61" i="4"/>
  <c r="E61" i="4"/>
  <c r="D61" i="4"/>
  <c r="E46" i="4"/>
  <c r="D46" i="4"/>
  <c r="E31" i="4"/>
  <c r="D31" i="4"/>
  <c r="E30" i="4"/>
  <c r="D30" i="4"/>
  <c r="E28" i="4"/>
  <c r="D28" i="4"/>
  <c r="E27" i="4"/>
  <c r="D27" i="4"/>
  <c r="E25" i="4"/>
  <c r="D25" i="4"/>
  <c r="E23" i="4"/>
  <c r="D23" i="4"/>
  <c r="E20" i="4"/>
  <c r="D20" i="4"/>
  <c r="E17" i="4"/>
  <c r="D17" i="4"/>
  <c r="E14" i="4"/>
  <c r="D14" i="4"/>
  <c r="DG9" i="4"/>
  <c r="DG73" i="4" s="1"/>
  <c r="DD9" i="4"/>
  <c r="DA9" i="4"/>
  <c r="CX9" i="4"/>
  <c r="CU9" i="4"/>
  <c r="CR9" i="4"/>
  <c r="CO9" i="4"/>
  <c r="CL9" i="4"/>
  <c r="CI9" i="4"/>
  <c r="CF9" i="4"/>
  <c r="CC9" i="4"/>
  <c r="BZ9" i="4"/>
  <c r="BW9" i="4"/>
  <c r="BT9" i="4"/>
  <c r="BQ9" i="4"/>
  <c r="BN9" i="4"/>
  <c r="BK9" i="4"/>
  <c r="BH9" i="4"/>
  <c r="BE9" i="4"/>
  <c r="BB9" i="4"/>
  <c r="AY9" i="4"/>
  <c r="AV9" i="4"/>
  <c r="AS9" i="4"/>
  <c r="AP9" i="4"/>
  <c r="AM9" i="4"/>
  <c r="AJ9" i="4"/>
  <c r="AG9" i="4"/>
  <c r="AD9" i="4"/>
  <c r="AA9" i="4"/>
  <c r="X9" i="4"/>
  <c r="U9" i="4"/>
  <c r="R9" i="4"/>
  <c r="R25" i="4" s="1"/>
  <c r="O9" i="4"/>
  <c r="L9" i="4"/>
  <c r="L23" i="4" s="1"/>
  <c r="I9" i="4"/>
  <c r="I15" i="4" s="1"/>
  <c r="D31" i="2"/>
  <c r="E31" i="2"/>
  <c r="D32" i="2"/>
  <c r="E32" i="2"/>
  <c r="D33" i="2"/>
  <c r="E33" i="2"/>
  <c r="D34" i="2"/>
  <c r="E34" i="2"/>
  <c r="D35" i="2"/>
  <c r="E35" i="2"/>
  <c r="D36" i="2"/>
  <c r="E36" i="2"/>
  <c r="D37" i="2"/>
  <c r="E37" i="2"/>
  <c r="D38" i="2"/>
  <c r="E38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F16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I14" i="6" l="1"/>
  <c r="H14" i="6"/>
  <c r="F14" i="6"/>
  <c r="F15" i="6"/>
  <c r="I16" i="6"/>
  <c r="H16" i="6"/>
  <c r="F16" i="6"/>
  <c r="F17" i="6"/>
  <c r="I18" i="6"/>
  <c r="H18" i="6"/>
  <c r="F18" i="6"/>
  <c r="I19" i="6"/>
  <c r="H19" i="6"/>
  <c r="F19" i="6"/>
  <c r="I20" i="6"/>
  <c r="H20" i="6"/>
  <c r="F20" i="6"/>
  <c r="I21" i="6"/>
  <c r="H21" i="6"/>
  <c r="F21" i="6"/>
  <c r="I22" i="6"/>
  <c r="H22" i="6"/>
  <c r="F22" i="6"/>
  <c r="I23" i="6"/>
  <c r="H23" i="6"/>
  <c r="I25" i="6"/>
  <c r="H25" i="6"/>
  <c r="F25" i="6"/>
  <c r="I26" i="6"/>
  <c r="H26" i="6"/>
  <c r="F26" i="6"/>
  <c r="I27" i="6"/>
  <c r="H27" i="6"/>
  <c r="F27" i="6"/>
  <c r="I28" i="6"/>
  <c r="H28" i="6"/>
  <c r="F28" i="6"/>
  <c r="I29" i="6"/>
  <c r="H29" i="6"/>
  <c r="F29" i="6"/>
  <c r="I30" i="6"/>
  <c r="H30" i="6"/>
  <c r="F30" i="6"/>
  <c r="I31" i="6"/>
  <c r="H31" i="6"/>
  <c r="F31" i="6"/>
  <c r="I32" i="6"/>
  <c r="H32" i="6"/>
  <c r="F32" i="6"/>
  <c r="I33" i="6"/>
  <c r="H33" i="6"/>
  <c r="I34" i="6"/>
  <c r="H34" i="6"/>
  <c r="F34" i="6"/>
  <c r="I35" i="6"/>
  <c r="H35" i="6"/>
  <c r="F35" i="6"/>
  <c r="I36" i="6"/>
  <c r="H36" i="6"/>
  <c r="F36" i="6"/>
  <c r="I37" i="6"/>
  <c r="H37" i="6"/>
  <c r="F37" i="6"/>
  <c r="I38" i="6"/>
  <c r="H38" i="6"/>
  <c r="F38" i="6"/>
  <c r="I39" i="6"/>
  <c r="H39" i="6"/>
  <c r="F39" i="6"/>
  <c r="I40" i="6"/>
  <c r="H40" i="6"/>
  <c r="F40" i="6"/>
  <c r="I41" i="6"/>
  <c r="H41" i="6"/>
  <c r="F41" i="6"/>
  <c r="I42" i="6"/>
  <c r="H42" i="6"/>
  <c r="F42" i="6"/>
  <c r="I43" i="6"/>
  <c r="H43" i="6"/>
  <c r="I44" i="6"/>
  <c r="H44" i="6"/>
  <c r="I45" i="6"/>
  <c r="H45" i="6"/>
  <c r="I46" i="6"/>
  <c r="H46" i="6"/>
  <c r="I47" i="6"/>
  <c r="H47" i="6"/>
  <c r="I48" i="6"/>
  <c r="H48" i="6"/>
  <c r="I49" i="6"/>
  <c r="H49" i="6"/>
  <c r="I50" i="6"/>
  <c r="H50" i="6"/>
  <c r="I51" i="6"/>
  <c r="H51" i="6"/>
  <c r="I52" i="6"/>
  <c r="H52" i="6"/>
  <c r="I53" i="6"/>
  <c r="H53" i="6"/>
  <c r="I54" i="6"/>
  <c r="H54" i="6"/>
  <c r="I55" i="6"/>
  <c r="H55" i="6"/>
  <c r="I56" i="6"/>
  <c r="H56" i="6"/>
  <c r="I57" i="6"/>
  <c r="H57" i="6"/>
  <c r="I58" i="6"/>
  <c r="H58" i="6"/>
  <c r="I59" i="6"/>
  <c r="H59" i="6"/>
  <c r="I60" i="6"/>
  <c r="H60" i="6"/>
  <c r="F61" i="6"/>
  <c r="F62" i="6"/>
  <c r="I63" i="6"/>
  <c r="H63" i="6"/>
  <c r="I64" i="6"/>
  <c r="H64" i="6"/>
  <c r="I65" i="6"/>
  <c r="H65" i="6"/>
  <c r="I66" i="6"/>
  <c r="H66" i="6"/>
  <c r="I67" i="6"/>
  <c r="H67" i="6"/>
  <c r="I68" i="6"/>
  <c r="H68" i="6"/>
  <c r="I69" i="6"/>
  <c r="H69" i="6"/>
  <c r="I71" i="6"/>
  <c r="H71" i="6"/>
  <c r="I73" i="6"/>
  <c r="H73" i="6"/>
  <c r="F14" i="7"/>
  <c r="F15" i="7"/>
  <c r="H16" i="7"/>
  <c r="I16" i="7"/>
  <c r="F16" i="7"/>
  <c r="H17" i="7"/>
  <c r="I17" i="7"/>
  <c r="F17" i="7"/>
  <c r="H18" i="7"/>
  <c r="I18" i="7"/>
  <c r="F18" i="7"/>
  <c r="H19" i="7"/>
  <c r="I19" i="7"/>
  <c r="F19" i="7"/>
  <c r="I20" i="7"/>
  <c r="H20" i="7"/>
  <c r="F20" i="7"/>
  <c r="H21" i="7"/>
  <c r="I21" i="7"/>
  <c r="F21" i="7"/>
  <c r="H22" i="7"/>
  <c r="I22" i="7"/>
  <c r="F22" i="7"/>
  <c r="H23" i="7"/>
  <c r="I23" i="7"/>
  <c r="F23" i="7"/>
  <c r="F24" i="7"/>
  <c r="H25" i="7"/>
  <c r="I25" i="7"/>
  <c r="F25" i="7"/>
  <c r="H26" i="7"/>
  <c r="I26" i="7"/>
  <c r="F26" i="7"/>
  <c r="H27" i="7"/>
  <c r="I27" i="7"/>
  <c r="F27" i="7"/>
  <c r="H28" i="7"/>
  <c r="I28" i="7"/>
  <c r="F28" i="7"/>
  <c r="H29" i="7"/>
  <c r="I29" i="7"/>
  <c r="F29" i="7"/>
  <c r="H30" i="7"/>
  <c r="I30" i="7"/>
  <c r="F30" i="7"/>
  <c r="H31" i="7"/>
  <c r="I31" i="7"/>
  <c r="F31" i="7"/>
  <c r="H32" i="7"/>
  <c r="I32" i="7"/>
  <c r="F32" i="7"/>
  <c r="H33" i="7"/>
  <c r="I33" i="7"/>
  <c r="F33" i="7"/>
  <c r="H34" i="7"/>
  <c r="I34" i="7"/>
  <c r="F34" i="7"/>
  <c r="H35" i="7"/>
  <c r="I35" i="7"/>
  <c r="F35" i="7"/>
  <c r="H36" i="7"/>
  <c r="I36" i="7"/>
  <c r="F36" i="7"/>
  <c r="H37" i="7"/>
  <c r="I37" i="7"/>
  <c r="F37" i="7"/>
  <c r="H38" i="7"/>
  <c r="I38" i="7"/>
  <c r="F38" i="7"/>
  <c r="H39" i="7"/>
  <c r="I39" i="7"/>
  <c r="F39" i="7"/>
  <c r="H40" i="7"/>
  <c r="I40" i="7"/>
  <c r="F40" i="7"/>
  <c r="H41" i="7"/>
  <c r="I41" i="7"/>
  <c r="F41" i="7"/>
  <c r="H42" i="7"/>
  <c r="I42" i="7"/>
  <c r="F42" i="7"/>
  <c r="H43" i="7"/>
  <c r="I43" i="7"/>
  <c r="F43" i="7"/>
  <c r="H44" i="7"/>
  <c r="I44" i="7"/>
  <c r="F44" i="7"/>
  <c r="H45" i="7"/>
  <c r="I45" i="7"/>
  <c r="F45" i="7"/>
  <c r="H46" i="7"/>
  <c r="I46" i="7"/>
  <c r="F46" i="7"/>
  <c r="H47" i="7"/>
  <c r="I47" i="7"/>
  <c r="F47" i="7"/>
  <c r="H48" i="7"/>
  <c r="I48" i="7"/>
  <c r="F48" i="7"/>
  <c r="H49" i="7"/>
  <c r="I49" i="7"/>
  <c r="F49" i="7"/>
  <c r="H50" i="7"/>
  <c r="I50" i="7"/>
  <c r="F50" i="7"/>
  <c r="H51" i="7"/>
  <c r="I51" i="7"/>
  <c r="F51" i="7"/>
  <c r="H52" i="7"/>
  <c r="I52" i="7"/>
  <c r="F52" i="7"/>
  <c r="H53" i="7"/>
  <c r="I53" i="7"/>
  <c r="F53" i="7"/>
  <c r="H54" i="7"/>
  <c r="I54" i="7"/>
  <c r="F54" i="7"/>
  <c r="H55" i="7"/>
  <c r="I55" i="7"/>
  <c r="F55" i="7"/>
  <c r="H56" i="7"/>
  <c r="I56" i="7"/>
  <c r="F56" i="7"/>
  <c r="H57" i="7"/>
  <c r="I57" i="7"/>
  <c r="F57" i="7"/>
  <c r="H58" i="7"/>
  <c r="I58" i="7"/>
  <c r="F58" i="7"/>
  <c r="H59" i="7"/>
  <c r="I59" i="7"/>
  <c r="F59" i="7"/>
  <c r="H60" i="7"/>
  <c r="I60" i="7"/>
  <c r="F60" i="7"/>
  <c r="F61" i="7"/>
  <c r="F62" i="7"/>
  <c r="H63" i="7"/>
  <c r="I63" i="7"/>
  <c r="F63" i="7"/>
  <c r="H64" i="7"/>
  <c r="I64" i="7"/>
  <c r="F64" i="7"/>
  <c r="H65" i="7"/>
  <c r="I65" i="7"/>
  <c r="F65" i="7"/>
  <c r="H66" i="7"/>
  <c r="I66" i="7"/>
  <c r="F66" i="7"/>
  <c r="H67" i="7"/>
  <c r="I67" i="7"/>
  <c r="F67" i="7"/>
  <c r="H68" i="7"/>
  <c r="I68" i="7"/>
  <c r="F68" i="7"/>
  <c r="H69" i="7"/>
  <c r="I69" i="7"/>
  <c r="F69" i="7"/>
  <c r="F70" i="7"/>
  <c r="H71" i="7"/>
  <c r="I71" i="7"/>
  <c r="F71" i="7"/>
  <c r="F72" i="7"/>
  <c r="H73" i="7"/>
  <c r="I73" i="7"/>
  <c r="F73" i="7"/>
  <c r="M15" i="7"/>
  <c r="M15" i="6"/>
  <c r="M17" i="6"/>
  <c r="M14" i="7"/>
  <c r="I17" i="4"/>
  <c r="I14" i="4"/>
  <c r="DG9" i="2"/>
  <c r="DG38" i="2" s="1"/>
  <c r="F38" i="2" s="1"/>
  <c r="DD9" i="2"/>
  <c r="DA9" i="2"/>
  <c r="CX9" i="2"/>
  <c r="CU9" i="2"/>
  <c r="CR9" i="2"/>
  <c r="CO9" i="2"/>
  <c r="CL9" i="2"/>
  <c r="CI9" i="2"/>
  <c r="CF9" i="2"/>
  <c r="CC9" i="2"/>
  <c r="BZ9" i="2"/>
  <c r="BW9" i="2"/>
  <c r="BT9" i="2"/>
  <c r="BQ9" i="2"/>
  <c r="BN9" i="2"/>
  <c r="BK9" i="2"/>
  <c r="BH9" i="2"/>
  <c r="BE9" i="2"/>
  <c r="BB9" i="2"/>
  <c r="AY9" i="2"/>
  <c r="AV9" i="2"/>
  <c r="AS9" i="2"/>
  <c r="AP9" i="2"/>
  <c r="AM9" i="2"/>
  <c r="AJ9" i="2"/>
  <c r="AG9" i="2"/>
  <c r="AD9" i="2"/>
  <c r="AA9" i="2"/>
  <c r="X9" i="2"/>
  <c r="U9" i="2"/>
  <c r="R9" i="2"/>
  <c r="R18" i="2" s="1"/>
  <c r="F18" i="2" s="1"/>
  <c r="O9" i="2"/>
  <c r="L9" i="2"/>
  <c r="L17" i="2" s="1"/>
  <c r="F17" i="2" s="1"/>
  <c r="I9" i="2"/>
  <c r="I14" i="7" l="1"/>
  <c r="H14" i="7"/>
  <c r="H15" i="7"/>
  <c r="I15" i="7"/>
  <c r="I17" i="6"/>
  <c r="H17" i="6"/>
  <c r="I15" i="6"/>
  <c r="H15" i="6"/>
  <c r="I15" i="2"/>
  <c r="F15" i="2" s="1"/>
  <c r="I14" i="2"/>
  <c r="F14" i="2" s="1"/>
  <c r="H70" i="6"/>
  <c r="I70" i="6"/>
  <c r="H70" i="7"/>
  <c r="I70" i="7"/>
  <c r="G62" i="6"/>
  <c r="G61" i="6"/>
  <c r="G61" i="7"/>
  <c r="G62" i="7"/>
  <c r="H24" i="6"/>
  <c r="G24" i="6"/>
  <c r="I24" i="6"/>
  <c r="H72" i="6"/>
  <c r="G72" i="6"/>
  <c r="I72" i="6"/>
  <c r="H72" i="7"/>
  <c r="G72" i="7"/>
  <c r="I72" i="7"/>
  <c r="H24" i="7"/>
  <c r="G24" i="7"/>
  <c r="I24" i="7"/>
</calcChain>
</file>

<file path=xl/sharedStrings.xml><?xml version="1.0" encoding="utf-8"?>
<sst xmlns="http://schemas.openxmlformats.org/spreadsheetml/2006/main" count="1103" uniqueCount="79">
  <si>
    <t>GINECOLOGÍA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</si>
  <si>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</si>
  <si>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</si>
  <si>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</si>
  <si>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</si>
  <si>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</si>
  <si>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</si>
  <si>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</si>
  <si>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</si>
  <si>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</si>
  <si>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 xml:space="preserve">Dependencia </t>
  </si>
  <si>
    <t>Horas por Dependencia</t>
  </si>
  <si>
    <t>Total # horas por perfil</t>
  </si>
  <si>
    <t>Urgencias Ginecobstetricas I</t>
  </si>
  <si>
    <t>Medicina reproductiva I</t>
  </si>
  <si>
    <t>Patología</t>
  </si>
  <si>
    <t>Ginecología I</t>
  </si>
  <si>
    <t>Medicina materno fetal I</t>
  </si>
  <si>
    <t>Puerperio y bajo riesgo obstétrico</t>
  </si>
  <si>
    <t>Ecografía I</t>
  </si>
  <si>
    <t>Trabajo de grado I</t>
  </si>
  <si>
    <t>Investigación I</t>
  </si>
  <si>
    <t>Urgencias Ginecobstetricas II</t>
  </si>
  <si>
    <t>Salud sexual y reproductiva</t>
  </si>
  <si>
    <t>Cirugía general</t>
  </si>
  <si>
    <t xml:space="preserve">Oncología I </t>
  </si>
  <si>
    <t xml:space="preserve">Ginecología II </t>
  </si>
  <si>
    <t>Endoscopia I</t>
  </si>
  <si>
    <t>Medicina materno fetal II</t>
  </si>
  <si>
    <t>Trabajo de grado II</t>
  </si>
  <si>
    <t>Investigación II</t>
  </si>
  <si>
    <t>Electiva Formación Integral 1</t>
  </si>
  <si>
    <t>Urgencias Ginecobstetricas III</t>
  </si>
  <si>
    <t>Medicina materno fetal III</t>
  </si>
  <si>
    <t>Ginecología III</t>
  </si>
  <si>
    <t>Oncología II</t>
  </si>
  <si>
    <t>Medicina reproductiva II</t>
  </si>
  <si>
    <t>Trabajo de grado III</t>
  </si>
  <si>
    <t>Investigación III</t>
  </si>
  <si>
    <t>Electiva Formación Integral II</t>
  </si>
  <si>
    <t>Electiva Transdisciplinar</t>
  </si>
  <si>
    <t>Endoscopia II</t>
  </si>
  <si>
    <t>Imágenes diagnosticas</t>
  </si>
  <si>
    <t xml:space="preserve">Mastología </t>
  </si>
  <si>
    <t>Cuidados intensivos y medicina crítica</t>
  </si>
  <si>
    <t xml:space="preserve">Uroginecología </t>
  </si>
  <si>
    <t>Electiva disciplinar</t>
  </si>
  <si>
    <t>Colposcopia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</si>
  <si>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</si>
  <si>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</si>
  <si>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</si>
  <si>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</si>
  <si>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</si>
  <si>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</si>
  <si>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</si>
  <si>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</si>
  <si>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Especialista en ginecología y obstetricia</t>
  </si>
  <si>
    <t>Cátedra</t>
  </si>
  <si>
    <t>Especialista en perinatólogía</t>
  </si>
  <si>
    <t>De carrera medio tiempo</t>
  </si>
  <si>
    <t>Especialista en ginecología y obstetricia con especialidad en medicina reproductiva</t>
  </si>
  <si>
    <t>De carrera tiempo completo</t>
  </si>
  <si>
    <t>Especialista en Medicina Maternofetal</t>
  </si>
  <si>
    <t>Cirujano general</t>
  </si>
  <si>
    <t>Ginecólogo obstetra con especialidad en oncología</t>
  </si>
  <si>
    <t>Ginecólogo obstetra con especialidad en mastología</t>
  </si>
  <si>
    <t>Especialista en ginecología y obstetricia con especialidad en endoscopia</t>
  </si>
  <si>
    <t>Especialista en ginecología y obstetricia con especialidad en colposcopia</t>
  </si>
  <si>
    <t xml:space="preserve">Profesional electiva formación profesional </t>
  </si>
  <si>
    <t xml:space="preserve">Profesional electiva transdisciplinar </t>
  </si>
  <si>
    <t>Profesional electiva disciplinar</t>
  </si>
  <si>
    <t>Otro departamento</t>
  </si>
  <si>
    <t>Especialista en ginecología y obstetricia con especialidad en coloposcopia</t>
  </si>
  <si>
    <t>Horas por Dependencia Medio Tiempo</t>
  </si>
  <si>
    <t>Diferencia de horas</t>
  </si>
  <si>
    <t>Utilización de perfil</t>
  </si>
  <si>
    <t>Escenario Distribución de perfiles</t>
  </si>
  <si>
    <t>Tiempo Completo</t>
  </si>
  <si>
    <t>Medio Tiempo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</si>
</sst>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9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b/>
      <sz val="10"/>
      <color rgb="FF000000"/>
      <name val="Humanst521 BT"/>
      <family val="2"/>
    </font>
    <font>
      <sz val="10"/>
      <color rgb="FF000000"/>
      <name val="Humanst521 BT"/>
      <family val="2"/>
    </font>
    <font>
      <b/>
      <sz val="11"/>
      <color rgb="FF000000"/>
      <name val="Humanst521 BT"/>
      <family val="2"/>
    </font>
    <font>
      <b/>
      <sz val="22"/>
      <color rgb="FF000000"/>
      <name val="Humanst521 BT"/>
      <family val="2"/>
    </font>
    <font>
      <sz val="11"/>
      <color rgb="FF000000"/>
      <name val="Humanst521 BT"/>
      <family val="2"/>
    </font>
    <font>
      <sz val="11"/>
      <color theme="1"/>
      <name val="Humanst521 BT"/>
      <family val="2"/>
    </font>
    <font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8E8E8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DAF2D0"/>
        <bgColor rgb="FF000000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3">
    <xf numFmtId="0" fontId="0" fillId="0" borderId="0" xfId="0"/>
    <xf numFmtId="0" fontId="4" fillId="0" borderId="8" xfId="0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9" xfId="0" applyFont="1" applyBorder="1"/>
    <xf numFmtId="0" fontId="4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7" xfId="0" applyFont="1" applyBorder="1"/>
    <xf numFmtId="0" fontId="6" fillId="0" borderId="5" xfId="0" applyFont="1" applyBorder="1"/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164" fontId="6" fillId="3" borderId="11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3" xfId="0" applyFont="1" applyBorder="1"/>
    <xf numFmtId="0" fontId="6" fillId="0" borderId="26" xfId="0" applyFont="1" applyBorder="1" applyAlignment="1">
      <alignment vertical="center"/>
    </xf>
    <xf numFmtId="0" fontId="7" fillId="0" borderId="28" xfId="0" applyFont="1" applyBorder="1" applyAlignment="1">
      <alignment horizontal="center" vertical="center" wrapText="1"/>
    </xf>
    <xf numFmtId="165" fontId="7" fillId="0" borderId="28" xfId="1" applyNumberFormat="1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9" fontId="7" fillId="0" borderId="28" xfId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9" fontId="7" fillId="0" borderId="33" xfId="1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164" fontId="6" fillId="3" borderId="36" xfId="0" applyNumberFormat="1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/>
    <xf numFmtId="0" fontId="6" fillId="0" borderId="40" xfId="0" applyFont="1" applyBorder="1"/>
    <xf numFmtId="0" fontId="6" fillId="0" borderId="4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textRotation="90" wrapText="1"/>
    </xf>
    <xf numFmtId="0" fontId="3" fillId="5" borderId="21" xfId="0" applyFont="1" applyFill="1" applyBorder="1" applyAlignment="1">
      <alignment horizontal="center" vertical="center" textRotation="90" wrapText="1"/>
    </xf>
    <xf numFmtId="0" fontId="3" fillId="5" borderId="29" xfId="0" applyFont="1" applyFill="1" applyBorder="1" applyAlignment="1">
      <alignment horizontal="center" vertical="center" textRotation="90" wrapText="1"/>
    </xf>
    <xf numFmtId="0" fontId="3" fillId="4" borderId="12" xfId="0" applyFont="1" applyFill="1" applyBorder="1" applyAlignment="1">
      <alignment horizontal="center" vertical="center" textRotation="90" wrapText="1"/>
    </xf>
    <xf numFmtId="0" fontId="3" fillId="4" borderId="21" xfId="0" applyFont="1" applyFill="1" applyBorder="1" applyAlignment="1">
      <alignment horizontal="center" vertical="center" textRotation="90" wrapText="1"/>
    </xf>
    <xf numFmtId="0" fontId="3" fillId="4" borderId="29" xfId="0" applyFont="1" applyFill="1" applyBorder="1" applyAlignment="1">
      <alignment horizontal="center" vertical="center" textRotation="90" wrapText="1"/>
    </xf>
    <xf numFmtId="0" fontId="3" fillId="6" borderId="12" xfId="0" applyFont="1" applyFill="1" applyBorder="1" applyAlignment="1">
      <alignment horizontal="center" vertical="center" textRotation="90" wrapText="1"/>
    </xf>
    <xf numFmtId="0" fontId="3" fillId="6" borderId="21" xfId="0" applyFont="1" applyFill="1" applyBorder="1" applyAlignment="1">
      <alignment horizontal="center" vertical="center" textRotation="90" wrapText="1"/>
    </xf>
    <xf numFmtId="0" fontId="3" fillId="6" borderId="29" xfId="0" applyFont="1" applyFill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2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Percent" xfId="1" builtinId="5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D5D687"/>
      <color rgb="FF800D2D"/>
      <color rgb="FF8A2222"/>
      <color rgb="FFE8B7E4"/>
      <color rgb="FF5E18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Relationship Id="rId2" Type="http://schemas.openxmlformats.org/officeDocument/2006/relationships/externalLinkPath" Target="https://correouisedu-my.sharepoint.com/personal/marly2211633_correo_uis_edu_co/Documents/Trabajo%20de%20grado%20-%20Cargas%20laborales%20facultad%20de%20salud/Procesamiento%20de%20datos/An&#225;lisis%20proyecto%20final.xlsx" TargetMode="External"/><Relationship Id="rId1" Type="http://schemas.openxmlformats.org/officeDocument/2006/relationships/externalLinkPath" Target="/personal/marly2211633_correo_uis_edu_co/Documents/Trabajo%20de%20grado%20-%20Cargas%20laborales%20facultad%20de%20salud/Procesamiento%20de%20datos/An&#225;lisis%20proyecto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WWxY0WThvkSHTNHgaLuRpBXotlg_mt1Ir9LKVIwxUVGTQTvVTJo6SJETUr6VhICc" itemId="0142M2526WWSDSGGRALFFK3GDGXBEVIT5H">
      <xxl21:absoluteUrl r:id="rId2"/>
      <xxl21:relativeUrl r:id="rId3"/>
    </xxl21:alternateUrls>
    <sheetNames>
      <sheetName val="PLAN"/>
      <sheetName val="Distribución contrataciones"/>
      <sheetName val="Perfiles"/>
      <sheetName val="BORRADOR PERF POSGR"/>
      <sheetName val="Hoja3"/>
      <sheetName val="Hoja6"/>
      <sheetName val="Matriz Pregrado Plan Estudios"/>
      <sheetName val="Matriz Pregrado Plan Estudi Agr"/>
      <sheetName val="TDS"/>
      <sheetName val="Escenario 1"/>
      <sheetName val="Escenario 2"/>
      <sheetName val="despues de agru"/>
    </sheetNames>
    <sheetDataSet>
      <sheetData sheetId="0"/>
      <sheetData sheetId="1"/>
      <sheetData sheetId="2">
        <row r="2">
          <cell r="D2" t="str">
            <v>PERFIL</v>
          </cell>
          <cell r="E2" t="str">
            <v>DEPENDENCIA</v>
          </cell>
          <cell r="F2" t="str">
            <v>HORAS</v>
          </cell>
        </row>
        <row r="3">
          <cell r="D3" t="str">
            <v xml:space="preserve">Abogado </v>
          </cell>
          <cell r="E3" t="str">
            <v>NA</v>
          </cell>
          <cell r="F3"/>
        </row>
        <row r="4">
          <cell r="D4" t="str">
            <v>Anestesiólogo</v>
          </cell>
          <cell r="E4" t="str">
            <v>Cirugía</v>
          </cell>
          <cell r="F4">
            <v>19</v>
          </cell>
        </row>
        <row r="5">
          <cell r="D5" t="str">
            <v>Anestesiología y reanimación</v>
          </cell>
          <cell r="E5" t="str">
            <v>Cirugía</v>
          </cell>
          <cell r="F5">
            <v>19</v>
          </cell>
        </row>
        <row r="6">
          <cell r="D6" t="str">
            <v>Cardiólogo</v>
          </cell>
          <cell r="E6" t="str">
            <v>Medicina interna</v>
          </cell>
          <cell r="F6">
            <v>20</v>
          </cell>
        </row>
        <row r="7">
          <cell r="D7" t="str">
            <v>Cardiólogo (Segunda especialidad)</v>
          </cell>
          <cell r="E7" t="str">
            <v>Medicina interna</v>
          </cell>
          <cell r="F7">
            <v>20</v>
          </cell>
        </row>
        <row r="8">
          <cell r="D8" t="str">
            <v>Cirugía oncológica (Segunda especialidad)</v>
          </cell>
          <cell r="E8" t="str">
            <v>Cirugía</v>
          </cell>
          <cell r="F8">
            <v>19</v>
          </cell>
        </row>
        <row r="9">
          <cell r="D9" t="str">
            <v>Cirujano Cardiovascular</v>
          </cell>
          <cell r="E9" t="str">
            <v>Cirugía</v>
          </cell>
          <cell r="F9">
            <v>19</v>
          </cell>
        </row>
        <row r="10">
          <cell r="D10" t="str">
            <v>Cirujano de Tórax</v>
          </cell>
          <cell r="E10" t="str">
            <v>Cirugía</v>
          </cell>
          <cell r="F10">
            <v>19</v>
          </cell>
        </row>
        <row r="11">
          <cell r="D11" t="str">
            <v>Cirujano Gastrointestinal</v>
          </cell>
          <cell r="E11" t="str">
            <v>Cirugía</v>
          </cell>
          <cell r="F11">
            <v>19</v>
          </cell>
        </row>
        <row r="12">
          <cell r="D12" t="str">
            <v>Cirujano General</v>
          </cell>
          <cell r="E12" t="str">
            <v>Cirugía</v>
          </cell>
          <cell r="F12">
            <v>19</v>
          </cell>
        </row>
        <row r="13">
          <cell r="D13" t="str">
            <v>Cirujano Laparoscópica Ginecológica (Segunda especialidad)</v>
          </cell>
          <cell r="E13" t="str">
            <v>Ginecobstetricia</v>
          </cell>
          <cell r="F13">
            <v>18</v>
          </cell>
        </row>
        <row r="14">
          <cell r="D14" t="str">
            <v>Cirujano Oncológico (Segunda especialidad)</v>
          </cell>
          <cell r="E14" t="str">
            <v>Cirugía</v>
          </cell>
          <cell r="F14">
            <v>19</v>
          </cell>
        </row>
        <row r="15">
          <cell r="D15" t="str">
            <v>Cirujano Pediátrico</v>
          </cell>
          <cell r="E15" t="str">
            <v>Cirugía</v>
          </cell>
          <cell r="F15">
            <v>19</v>
          </cell>
        </row>
        <row r="16">
          <cell r="D16" t="str">
            <v>Cirujano Pediátrico (Segunda especialidad)</v>
          </cell>
          <cell r="E16" t="str">
            <v>Cirugía</v>
          </cell>
          <cell r="F16">
            <v>19</v>
          </cell>
        </row>
        <row r="17">
          <cell r="D17" t="str">
            <v>Cirujano Vascular</v>
          </cell>
          <cell r="E17" t="str">
            <v>Cirugía</v>
          </cell>
          <cell r="F17">
            <v>19</v>
          </cell>
        </row>
        <row r="18">
          <cell r="D18" t="str">
            <v>Deportólogo</v>
          </cell>
          <cell r="E18" t="str">
            <v>NA</v>
          </cell>
          <cell r="F18"/>
        </row>
        <row r="19">
          <cell r="D19" t="str">
            <v>Dermatólogo</v>
          </cell>
          <cell r="E19" t="str">
            <v>Medicina interna</v>
          </cell>
          <cell r="F19">
            <v>20</v>
          </cell>
        </row>
        <row r="20">
          <cell r="D20" t="str">
            <v>Doctor en Anatomía</v>
          </cell>
          <cell r="E20" t="str">
            <v>Ciencias básicas</v>
          </cell>
          <cell r="F20">
            <v>21</v>
          </cell>
        </row>
        <row r="21">
          <cell r="D21" t="str">
            <v>Doctor en Biología Celular</v>
          </cell>
          <cell r="E21" t="str">
            <v>Ciencias básicas</v>
          </cell>
          <cell r="F21">
            <v>21</v>
          </cell>
        </row>
        <row r="22">
          <cell r="D22" t="str">
            <v>Doctor en Bioquímica</v>
          </cell>
          <cell r="E22" t="str">
            <v>Ciencias básicas</v>
          </cell>
          <cell r="F22">
            <v>21</v>
          </cell>
        </row>
        <row r="23">
          <cell r="D23" t="str">
            <v>Doctor en Ciencias Biomédicas</v>
          </cell>
          <cell r="E23" t="str">
            <v>Ciencias básicas</v>
          </cell>
          <cell r="F23">
            <v>21</v>
          </cell>
        </row>
        <row r="24">
          <cell r="D24" t="str">
            <v>Doctor en Ciencias Básicas</v>
          </cell>
          <cell r="E24" t="str">
            <v>Ciencias básicas</v>
          </cell>
          <cell r="F24">
            <v>21</v>
          </cell>
        </row>
        <row r="25">
          <cell r="D25" t="str">
            <v>Doctor en Ciencias Biológicas</v>
          </cell>
          <cell r="E25" t="str">
            <v>Ciencias básicas</v>
          </cell>
          <cell r="F25">
            <v>21</v>
          </cell>
        </row>
        <row r="26">
          <cell r="D26" t="str">
            <v>Doctor en Ciencias Farmacéuticas</v>
          </cell>
          <cell r="E26" t="str">
            <v>Ciencias básicas</v>
          </cell>
          <cell r="F26">
            <v>21</v>
          </cell>
        </row>
        <row r="27">
          <cell r="D27" t="str">
            <v>Doctor en Ciencias Médicas</v>
          </cell>
          <cell r="E27" t="str">
            <v>Ciencias básicas</v>
          </cell>
          <cell r="F27">
            <v>21</v>
          </cell>
        </row>
        <row r="28">
          <cell r="D28" t="str">
            <v>Doctor en Epidemiología</v>
          </cell>
          <cell r="E28" t="str">
            <v>Ciencias básicas</v>
          </cell>
          <cell r="F28">
            <v>21</v>
          </cell>
        </row>
        <row r="29">
          <cell r="D29" t="str">
            <v>Doctor en Farmacéutica</v>
          </cell>
          <cell r="E29" t="str">
            <v>Ciencias básicas</v>
          </cell>
          <cell r="F29">
            <v>21</v>
          </cell>
        </row>
        <row r="30">
          <cell r="D30" t="str">
            <v>Doctor en Fisiología</v>
          </cell>
          <cell r="E30" t="str">
            <v>Ciencias básicas</v>
          </cell>
          <cell r="F30">
            <v>21</v>
          </cell>
        </row>
        <row r="31">
          <cell r="D31" t="str">
            <v xml:space="preserve">Doctor en Genética </v>
          </cell>
          <cell r="E31" t="str">
            <v>Ciencias básicas</v>
          </cell>
          <cell r="F31">
            <v>21</v>
          </cell>
        </row>
        <row r="32">
          <cell r="D32" t="str">
            <v>Doctor en Investigación Cardiovascular</v>
          </cell>
          <cell r="E32" t="str">
            <v>Ciencias básicas</v>
          </cell>
          <cell r="F32">
            <v>21</v>
          </cell>
        </row>
        <row r="33">
          <cell r="D33" t="str">
            <v>Doctor en Matemática Aplicada</v>
          </cell>
          <cell r="E33" t="str">
            <v>Salud Pública</v>
          </cell>
          <cell r="F33">
            <v>11</v>
          </cell>
        </row>
        <row r="34">
          <cell r="D34" t="str">
            <v>Doctor en Microbiología</v>
          </cell>
          <cell r="E34" t="str">
            <v>Ciencias básicas</v>
          </cell>
          <cell r="F34">
            <v>21</v>
          </cell>
        </row>
        <row r="35">
          <cell r="D35" t="str">
            <v>Doctor en Morfología</v>
          </cell>
          <cell r="E35" t="str">
            <v>Ciencias básicas</v>
          </cell>
          <cell r="F35">
            <v>21</v>
          </cell>
        </row>
        <row r="36">
          <cell r="D36" t="str">
            <v>Doctor en Salud Colectiva</v>
          </cell>
          <cell r="E36" t="str">
            <v>Salud Pública</v>
          </cell>
          <cell r="F36">
            <v>11</v>
          </cell>
        </row>
        <row r="37">
          <cell r="D37" t="str">
            <v>Doctor en Salud Pública</v>
          </cell>
          <cell r="E37" t="str">
            <v>Salud Pública</v>
          </cell>
          <cell r="F37">
            <v>11</v>
          </cell>
        </row>
        <row r="38">
          <cell r="D38" t="str">
            <v>Doctor en Servicios de la Salud</v>
          </cell>
          <cell r="E38" t="str">
            <v>Salud Pública</v>
          </cell>
          <cell r="F38">
            <v>11</v>
          </cell>
        </row>
        <row r="39">
          <cell r="D39" t="str">
            <v>Doctor en Sistemas de Salud</v>
          </cell>
          <cell r="E39" t="str">
            <v>Salud Pública</v>
          </cell>
          <cell r="F39">
            <v>11</v>
          </cell>
        </row>
        <row r="40">
          <cell r="D40" t="str">
            <v>EMQ Anestesia y Reanimación</v>
          </cell>
          <cell r="E40" t="str">
            <v>Cirugía</v>
          </cell>
          <cell r="F40">
            <v>19</v>
          </cell>
        </row>
        <row r="41">
          <cell r="D41" t="str">
            <v>EMQ Cirugía Cabeza Cuello (segunda especialidad)</v>
          </cell>
          <cell r="E41" t="str">
            <v>Cirugía</v>
          </cell>
          <cell r="F41">
            <v>19</v>
          </cell>
        </row>
        <row r="42">
          <cell r="D42" t="str">
            <v>EMQ Cirugía Oncológica (segunda especialidad)</v>
          </cell>
          <cell r="E42" t="str">
            <v>Cirugía</v>
          </cell>
          <cell r="F42">
            <v>19</v>
          </cell>
        </row>
        <row r="43">
          <cell r="D43" t="str">
            <v>EMQ Cirugía Plástica</v>
          </cell>
          <cell r="E43" t="str">
            <v>Cirugía</v>
          </cell>
          <cell r="F43">
            <v>19</v>
          </cell>
        </row>
        <row r="44">
          <cell r="D44" t="str">
            <v>EMQ Cirugía General</v>
          </cell>
          <cell r="E44" t="str">
            <v>Cirugía</v>
          </cell>
          <cell r="F44">
            <v>19</v>
          </cell>
        </row>
        <row r="45">
          <cell r="D45" t="str">
            <v>EMQ Geriatría</v>
          </cell>
          <cell r="E45" t="str">
            <v>Cirugía</v>
          </cell>
          <cell r="F45">
            <v>19</v>
          </cell>
        </row>
        <row r="46">
          <cell r="D46" t="str">
            <v>EMQ Medicina Interna</v>
          </cell>
          <cell r="E46" t="str">
            <v>Cirugía</v>
          </cell>
          <cell r="F46">
            <v>19</v>
          </cell>
        </row>
        <row r="47">
          <cell r="D47" t="str">
            <v>EMQ Neumología</v>
          </cell>
          <cell r="E47" t="str">
            <v>Cirugía</v>
          </cell>
          <cell r="F47">
            <v>19</v>
          </cell>
        </row>
        <row r="48">
          <cell r="D48" t="str">
            <v>EMQ Ortopedista</v>
          </cell>
          <cell r="E48" t="str">
            <v>Cirugía</v>
          </cell>
          <cell r="F48">
            <v>19</v>
          </cell>
        </row>
        <row r="49">
          <cell r="D49" t="str">
            <v>EMQ Radiología</v>
          </cell>
          <cell r="E49" t="str">
            <v>Cirugía</v>
          </cell>
          <cell r="F49">
            <v>19</v>
          </cell>
        </row>
        <row r="50">
          <cell r="D50" t="str">
            <v>Endocrino (Segunda especialidad)</v>
          </cell>
          <cell r="E50" t="str">
            <v>Medicina interna</v>
          </cell>
          <cell r="F50">
            <v>20</v>
          </cell>
        </row>
        <row r="51">
          <cell r="D51" t="str">
            <v>Endocrinólogo</v>
          </cell>
          <cell r="E51" t="str">
            <v>Medicina interna</v>
          </cell>
          <cell r="F51">
            <v>20</v>
          </cell>
        </row>
        <row r="52">
          <cell r="D52" t="str">
            <v>Epidemiología Clínica</v>
          </cell>
          <cell r="E52" t="str">
            <v>Ginecobstetricia</v>
          </cell>
          <cell r="F52">
            <v>18</v>
          </cell>
        </row>
        <row r="53">
          <cell r="D53" t="str">
            <v>Epidemiólogo</v>
          </cell>
          <cell r="E53" t="str">
            <v>Ciencias básicas</v>
          </cell>
          <cell r="F53">
            <v>21</v>
          </cell>
        </row>
        <row r="54">
          <cell r="D54" t="str">
            <v>Especialista en Anestesiología</v>
          </cell>
          <cell r="E54" t="str">
            <v>Cirugía</v>
          </cell>
          <cell r="F54">
            <v>19</v>
          </cell>
        </row>
        <row r="55">
          <cell r="D55" t="str">
            <v>Especialista en Anestesiología y Reanimación</v>
          </cell>
          <cell r="E55" t="str">
            <v>Cirugía</v>
          </cell>
          <cell r="F55">
            <v>19</v>
          </cell>
        </row>
        <row r="56">
          <cell r="D56" t="str">
            <v>Especialista en Antropología Forense</v>
          </cell>
          <cell r="E56" t="str">
            <v>Patología</v>
          </cell>
          <cell r="F56">
            <v>23</v>
          </cell>
        </row>
        <row r="57">
          <cell r="D57" t="str">
            <v>Especialista en Cirugia General - Oncológo Cirujano de Seno y Tejidos Blandos</v>
          </cell>
          <cell r="E57" t="str">
            <v>Cirugía</v>
          </cell>
          <cell r="F57">
            <v>19</v>
          </cell>
        </row>
        <row r="58">
          <cell r="D58" t="str">
            <v>Especialista en Cirugía Ginecológica</v>
          </cell>
          <cell r="E58" t="str">
            <v>Cirugía</v>
          </cell>
          <cell r="F58">
            <v>19</v>
          </cell>
        </row>
        <row r="59">
          <cell r="D59" t="str">
            <v>Especialista en Cuidados Paliativos</v>
          </cell>
          <cell r="E59" t="str">
            <v>Medicina interna</v>
          </cell>
          <cell r="F59">
            <v>20</v>
          </cell>
        </row>
        <row r="60">
          <cell r="D60" t="str">
            <v>Especialista en Derecho Médico</v>
          </cell>
          <cell r="E60" t="str">
            <v>Salud Pública</v>
          </cell>
          <cell r="F60">
            <v>11</v>
          </cell>
        </row>
        <row r="61">
          <cell r="D61" t="str">
            <v>Especialista en Derechos de la Salud</v>
          </cell>
          <cell r="E61" t="str">
            <v>Salud Pública</v>
          </cell>
          <cell r="F61">
            <v>11</v>
          </cell>
        </row>
        <row r="62">
          <cell r="D62" t="str">
            <v>Especialista en Endocrinología Pediátrica</v>
          </cell>
          <cell r="E62" t="str">
            <v>Pediatría</v>
          </cell>
          <cell r="F62">
            <v>15</v>
          </cell>
        </row>
        <row r="63">
          <cell r="D63" t="str">
            <v xml:space="preserve">Especialista en Geriatría </v>
          </cell>
          <cell r="E63" t="str">
            <v>Medicina interna</v>
          </cell>
          <cell r="F63">
            <v>20</v>
          </cell>
        </row>
        <row r="64">
          <cell r="D64" t="str">
            <v>Especialista en Ginecobstetricia</v>
          </cell>
          <cell r="E64" t="str">
            <v>Ginecobstetricia</v>
          </cell>
          <cell r="F64">
            <v>18</v>
          </cell>
        </row>
        <row r="65">
          <cell r="D65" t="str">
            <v>Especialista en Ginecología y Obstetricia</v>
          </cell>
          <cell r="E65" t="str">
            <v>Ginecobstetricia</v>
          </cell>
          <cell r="F65">
            <v>18</v>
          </cell>
        </row>
        <row r="66">
          <cell r="D66" t="str">
            <v>Especialista en Medicina Familiar</v>
          </cell>
          <cell r="E66" t="str">
            <v>Pediatría</v>
          </cell>
          <cell r="F66">
            <v>15</v>
          </cell>
        </row>
        <row r="67">
          <cell r="D67" t="str">
            <v>Especialista en Medicina Interna</v>
          </cell>
          <cell r="E67" t="str">
            <v>Medicina interna</v>
          </cell>
          <cell r="F67">
            <v>20</v>
          </cell>
        </row>
        <row r="68">
          <cell r="D68" t="str">
            <v>Especialista en Medicina Maternofetal</v>
          </cell>
          <cell r="E68" t="str">
            <v>Ginecobstetricia</v>
          </cell>
          <cell r="F68">
            <v>18</v>
          </cell>
        </row>
        <row r="69">
          <cell r="D69" t="str">
            <v>Especialista en Medicina Ocupacional</v>
          </cell>
          <cell r="E69" t="str">
            <v>Salud Pública</v>
          </cell>
          <cell r="F69">
            <v>11</v>
          </cell>
        </row>
        <row r="70">
          <cell r="D70" t="str">
            <v>Especialista en Neumología Pediátrica</v>
          </cell>
          <cell r="E70" t="str">
            <v>Pediatría</v>
          </cell>
          <cell r="F70">
            <v>15</v>
          </cell>
        </row>
        <row r="71">
          <cell r="D71" t="str">
            <v>Especialista en Ortopedia y Traumatología</v>
          </cell>
          <cell r="E71" t="str">
            <v>Medicina interna</v>
          </cell>
          <cell r="F71">
            <v>20</v>
          </cell>
        </row>
        <row r="72">
          <cell r="D72" t="str">
            <v>Especialista en Patología</v>
          </cell>
          <cell r="E72" t="str">
            <v>Patología</v>
          </cell>
          <cell r="F72">
            <v>23</v>
          </cell>
        </row>
        <row r="73">
          <cell r="D73" t="str">
            <v>Especialista en Pediatría</v>
          </cell>
          <cell r="E73" t="str">
            <v>Pediatría</v>
          </cell>
          <cell r="F73">
            <v>15</v>
          </cell>
        </row>
        <row r="74">
          <cell r="D74" t="str">
            <v>Especialista en Psiquiatría</v>
          </cell>
          <cell r="E74" t="str">
            <v>Salud Mental</v>
          </cell>
          <cell r="F74">
            <v>10</v>
          </cell>
        </row>
        <row r="75">
          <cell r="D75" t="str">
            <v>Especialista en Urgencias</v>
          </cell>
          <cell r="E75" t="str">
            <v>Medicina interna</v>
          </cell>
          <cell r="F75">
            <v>20</v>
          </cell>
        </row>
        <row r="76">
          <cell r="D76" t="str">
            <v xml:space="preserve">Especialista Médico Quirúrgico </v>
          </cell>
          <cell r="E76" t="str">
            <v>Cirugía</v>
          </cell>
          <cell r="F76">
            <v>19</v>
          </cell>
        </row>
        <row r="77">
          <cell r="D77" t="str">
            <v>Especialista Médico Quirúrgico con Segunda Especialidad</v>
          </cell>
          <cell r="E77" t="str">
            <v>Cirugía</v>
          </cell>
          <cell r="F77">
            <v>19</v>
          </cell>
        </row>
        <row r="78">
          <cell r="D78" t="str">
            <v>Farmacólogo</v>
          </cell>
          <cell r="E78" t="str">
            <v>Ciencias básicas</v>
          </cell>
          <cell r="F78">
            <v>21</v>
          </cell>
        </row>
        <row r="79">
          <cell r="D79" t="str">
            <v>Filósofo o Economista</v>
          </cell>
          <cell r="E79" t="str">
            <v>NA</v>
          </cell>
          <cell r="F79"/>
        </row>
        <row r="80">
          <cell r="D80" t="str">
            <v>Fisiatra</v>
          </cell>
          <cell r="E80" t="str">
            <v>Ciencias básicas</v>
          </cell>
          <cell r="F80">
            <v>21</v>
          </cell>
        </row>
        <row r="81">
          <cell r="D81" t="str">
            <v>Fisiólogo</v>
          </cell>
          <cell r="E81" t="str">
            <v>Ciencias básicas</v>
          </cell>
          <cell r="F81">
            <v>21</v>
          </cell>
        </row>
        <row r="82">
          <cell r="D82" t="str">
            <v>Fisioterapeuta</v>
          </cell>
          <cell r="E82" t="str">
            <v>Salud Pública</v>
          </cell>
          <cell r="F82">
            <v>11</v>
          </cell>
        </row>
        <row r="83">
          <cell r="D83" t="str">
            <v>Gastroenterólogo</v>
          </cell>
          <cell r="E83" t="str">
            <v>Medicina interna</v>
          </cell>
          <cell r="F83">
            <v>20</v>
          </cell>
        </row>
        <row r="84">
          <cell r="D84" t="str">
            <v>Geriatra</v>
          </cell>
          <cell r="E84" t="str">
            <v>Medicina interna</v>
          </cell>
          <cell r="F84">
            <v>20</v>
          </cell>
        </row>
        <row r="85">
          <cell r="D85" t="str">
            <v>Geriatra (Segunda Especialidad)</v>
          </cell>
          <cell r="E85" t="str">
            <v>Medicina interna</v>
          </cell>
          <cell r="F85">
            <v>20</v>
          </cell>
        </row>
        <row r="86">
          <cell r="D86" t="str">
            <v>Ginecólogo</v>
          </cell>
          <cell r="E86" t="str">
            <v>Ginecobstetricia</v>
          </cell>
          <cell r="F86">
            <v>18</v>
          </cell>
        </row>
        <row r="87">
          <cell r="D87" t="str">
            <v>Hematólogo</v>
          </cell>
          <cell r="E87" t="str">
            <v>Ciencias básicas</v>
          </cell>
          <cell r="F87">
            <v>21</v>
          </cell>
        </row>
        <row r="88">
          <cell r="D88" t="str">
            <v>Infectólogo</v>
          </cell>
          <cell r="E88" t="str">
            <v>Medicina interna</v>
          </cell>
          <cell r="F88">
            <v>20</v>
          </cell>
        </row>
        <row r="89">
          <cell r="D89" t="str">
            <v>Infectólogo (Segunda especialidad)</v>
          </cell>
          <cell r="E89" t="str">
            <v>Medicina interna</v>
          </cell>
          <cell r="F89">
            <v>20</v>
          </cell>
        </row>
        <row r="90">
          <cell r="D90" t="str">
            <v xml:space="preserve">Ingeniero Industrial </v>
          </cell>
          <cell r="E90" t="str">
            <v>NA</v>
          </cell>
          <cell r="F90"/>
        </row>
        <row r="91">
          <cell r="D91" t="str">
            <v>Inmunología (Segunda Especialidad)</v>
          </cell>
          <cell r="E91" t="str">
            <v>Ciencias básicas</v>
          </cell>
          <cell r="F91">
            <v>21</v>
          </cell>
        </row>
        <row r="92">
          <cell r="D92" t="str">
            <v>Inmunólogo</v>
          </cell>
          <cell r="E92" t="str">
            <v>Ciencias básicas</v>
          </cell>
          <cell r="F92">
            <v>21</v>
          </cell>
        </row>
        <row r="93">
          <cell r="D93" t="str">
            <v>Licenciado en Educación Física</v>
          </cell>
          <cell r="E93" t="str">
            <v>NA</v>
          </cell>
          <cell r="F93"/>
        </row>
        <row r="94">
          <cell r="D94" t="str">
            <v xml:space="preserve">Licenciado en Idiomas </v>
          </cell>
          <cell r="E94" t="str">
            <v>NA</v>
          </cell>
          <cell r="F94"/>
        </row>
        <row r="95">
          <cell r="D95" t="str">
            <v>Licenciado en Música y Arte</v>
          </cell>
          <cell r="E95" t="str">
            <v>NA</v>
          </cell>
          <cell r="F95"/>
        </row>
        <row r="96">
          <cell r="D96" t="str">
            <v>Magíster en Bioética</v>
          </cell>
          <cell r="E96" t="str">
            <v>Salud Pública</v>
          </cell>
          <cell r="F96">
            <v>11</v>
          </cell>
        </row>
        <row r="97">
          <cell r="D97" t="str">
            <v>Maestría en Economía de la Salud</v>
          </cell>
          <cell r="E97" t="str">
            <v>Salud Pública</v>
          </cell>
          <cell r="F97">
            <v>11</v>
          </cell>
        </row>
        <row r="98">
          <cell r="D98" t="str">
            <v>Maestría en Pedagogía</v>
          </cell>
          <cell r="E98" t="str">
            <v>Salud Pública</v>
          </cell>
          <cell r="F98">
            <v>11</v>
          </cell>
        </row>
        <row r="99">
          <cell r="D99" t="str">
            <v>Magíster en Microbiología</v>
          </cell>
          <cell r="E99" t="str">
            <v>Ciencias básicas</v>
          </cell>
          <cell r="F99">
            <v>21</v>
          </cell>
        </row>
        <row r="100">
          <cell r="D100" t="str">
            <v xml:space="preserve">Especialista en Medicina Interna </v>
          </cell>
          <cell r="E100" t="str">
            <v>Medicina interna</v>
          </cell>
          <cell r="F100">
            <v>20</v>
          </cell>
        </row>
        <row r="101">
          <cell r="D101" t="str">
            <v>Médico Familiar</v>
          </cell>
          <cell r="E101" t="str">
            <v>Pediatría</v>
          </cell>
          <cell r="F101">
            <v>15</v>
          </cell>
        </row>
        <row r="102">
          <cell r="D102" t="str">
            <v xml:space="preserve">Médico Internista </v>
          </cell>
          <cell r="E102" t="str">
            <v>Medicina interna</v>
          </cell>
          <cell r="F102">
            <v>20</v>
          </cell>
        </row>
        <row r="103">
          <cell r="D103" t="str">
            <v>Médico Internista/Especialización en Docencia - Magister en Pedagogía</v>
          </cell>
          <cell r="E103" t="str">
            <v>Medicina interna</v>
          </cell>
          <cell r="F103">
            <v>20</v>
          </cell>
        </row>
        <row r="104">
          <cell r="D104" t="str">
            <v>Médico Ortopedista</v>
          </cell>
          <cell r="E104" t="str">
            <v>Medicina interna</v>
          </cell>
          <cell r="F104">
            <v>20</v>
          </cell>
        </row>
        <row r="105">
          <cell r="D105" t="str">
            <v>Nefrólogo</v>
          </cell>
          <cell r="E105" t="str">
            <v>Medicina interna</v>
          </cell>
          <cell r="F105">
            <v>20</v>
          </cell>
        </row>
        <row r="106">
          <cell r="D106" t="str">
            <v>Neonatólogo</v>
          </cell>
          <cell r="E106" t="str">
            <v>Pediatría</v>
          </cell>
          <cell r="F106">
            <v>15</v>
          </cell>
        </row>
        <row r="107">
          <cell r="D107" t="str">
            <v>Neonatólogo (Segunda especialidad)</v>
          </cell>
          <cell r="E107" t="str">
            <v>Pediatría</v>
          </cell>
          <cell r="F107">
            <v>15</v>
          </cell>
        </row>
        <row r="108">
          <cell r="D108" t="str">
            <v>Neumólogo</v>
          </cell>
          <cell r="E108" t="str">
            <v>Medicina interna</v>
          </cell>
          <cell r="F108">
            <v>20</v>
          </cell>
        </row>
        <row r="109">
          <cell r="D109" t="str">
            <v>Neumólogo Pediatra (Segunda especialidad)</v>
          </cell>
          <cell r="E109" t="str">
            <v>Pediatría</v>
          </cell>
          <cell r="F109">
            <v>15</v>
          </cell>
        </row>
        <row r="110">
          <cell r="D110" t="str">
            <v>Neurocirujano</v>
          </cell>
          <cell r="E110" t="str">
            <v>Cirugía</v>
          </cell>
          <cell r="F110">
            <v>19</v>
          </cell>
        </row>
        <row r="111">
          <cell r="D111" t="str">
            <v>Neurólogo</v>
          </cell>
          <cell r="E111" t="str">
            <v>Medicina interna</v>
          </cell>
          <cell r="F111">
            <v>20</v>
          </cell>
        </row>
        <row r="112">
          <cell r="D112" t="str">
            <v>Neurólogo (Segunda especialidad)</v>
          </cell>
          <cell r="E112" t="str">
            <v>Medicina interna</v>
          </cell>
          <cell r="F112">
            <v>20</v>
          </cell>
        </row>
        <row r="113">
          <cell r="D113" t="str">
            <v xml:space="preserve">Neurólogo / Psiquiatra </v>
          </cell>
          <cell r="E113" t="str">
            <v>Medicina interna</v>
          </cell>
          <cell r="F113">
            <v>20</v>
          </cell>
        </row>
        <row r="114">
          <cell r="D114" t="str">
            <v>Oftalmólogo</v>
          </cell>
          <cell r="E114" t="str">
            <v>Medicina interna</v>
          </cell>
          <cell r="F114">
            <v>20</v>
          </cell>
        </row>
        <row r="115">
          <cell r="D115" t="str">
            <v>Oncología Pediátrica</v>
          </cell>
          <cell r="E115" t="str">
            <v>Pediatría</v>
          </cell>
          <cell r="F115">
            <v>15</v>
          </cell>
        </row>
        <row r="116">
          <cell r="D116" t="str">
            <v>Oncólogo</v>
          </cell>
          <cell r="E116" t="str">
            <v>Medicina interna</v>
          </cell>
          <cell r="F116">
            <v>20</v>
          </cell>
        </row>
        <row r="117">
          <cell r="D117" t="str">
            <v>Ortopedista</v>
          </cell>
          <cell r="E117" t="str">
            <v>Medicina interna</v>
          </cell>
          <cell r="F117">
            <v>20</v>
          </cell>
        </row>
        <row r="118">
          <cell r="D118" t="str">
            <v>Otorrinolaringólogo</v>
          </cell>
          <cell r="E118" t="str">
            <v>Medicina interna</v>
          </cell>
          <cell r="F118">
            <v>20</v>
          </cell>
        </row>
        <row r="119">
          <cell r="D119" t="str">
            <v>Patólogo</v>
          </cell>
          <cell r="E119" t="str">
            <v>Patología</v>
          </cell>
          <cell r="F119">
            <v>23</v>
          </cell>
        </row>
        <row r="120">
          <cell r="D120" t="str">
            <v>Pediatra General</v>
          </cell>
          <cell r="E120" t="str">
            <v>Pediatría</v>
          </cell>
          <cell r="F120">
            <v>15</v>
          </cell>
        </row>
        <row r="121">
          <cell r="D121" t="str">
            <v>Perinatólogo (Segunda especialidad)</v>
          </cell>
          <cell r="E121" t="str">
            <v>Medicina interna</v>
          </cell>
          <cell r="F121">
            <v>20</v>
          </cell>
        </row>
        <row r="122">
          <cell r="D122" t="str">
            <v>Psiquiatra General</v>
          </cell>
          <cell r="E122" t="str">
            <v>Salud Mental</v>
          </cell>
          <cell r="F122">
            <v>10</v>
          </cell>
        </row>
        <row r="123">
          <cell r="D123" t="str">
            <v>Psiquiatra con Conocimiento en Toxicomanías</v>
          </cell>
          <cell r="E123" t="str">
            <v>Salud Mental</v>
          </cell>
          <cell r="F123">
            <v>10</v>
          </cell>
        </row>
        <row r="124">
          <cell r="D124" t="str">
            <v>Psiquiatra de Enlace</v>
          </cell>
          <cell r="E124" t="str">
            <v>Salud Mental</v>
          </cell>
          <cell r="F124">
            <v>10</v>
          </cell>
        </row>
        <row r="125">
          <cell r="D125" t="str">
            <v>Psiquiatra de Enlace (segunda especialidad)</v>
          </cell>
          <cell r="E125" t="str">
            <v>Salud Mental</v>
          </cell>
          <cell r="F125">
            <v>10</v>
          </cell>
        </row>
        <row r="126">
          <cell r="D126" t="str">
            <v>Psiquiatra en Drogodependencias</v>
          </cell>
          <cell r="E126" t="str">
            <v>Salud Mental</v>
          </cell>
          <cell r="F126">
            <v>10</v>
          </cell>
        </row>
        <row r="127">
          <cell r="D127" t="str">
            <v>Psiquiatra en Niños y Adolescentes (segunda espeialidad)</v>
          </cell>
          <cell r="E127" t="str">
            <v>Salud Mental</v>
          </cell>
          <cell r="F127">
            <v>10</v>
          </cell>
        </row>
        <row r="128">
          <cell r="D128" t="str">
            <v>Radiólogo</v>
          </cell>
          <cell r="E128" t="str">
            <v>Medicina interna</v>
          </cell>
          <cell r="F128">
            <v>20</v>
          </cell>
        </row>
        <row r="129">
          <cell r="D129" t="str">
            <v>Radiólogo Pediátrico</v>
          </cell>
          <cell r="E129" t="str">
            <v>Pediatría</v>
          </cell>
          <cell r="F129">
            <v>15</v>
          </cell>
        </row>
        <row r="130">
          <cell r="D130" t="str">
            <v>Urgenciólogo</v>
          </cell>
          <cell r="E130" t="str">
            <v>Medicina interna</v>
          </cell>
          <cell r="F130">
            <v>20</v>
          </cell>
        </row>
        <row r="131">
          <cell r="D131" t="str">
            <v>Urgenciólogo (segunda especialidad)</v>
          </cell>
          <cell r="E131" t="str">
            <v>Medicina interna</v>
          </cell>
          <cell r="F131">
            <v>20</v>
          </cell>
        </row>
        <row r="132">
          <cell r="D132" t="str">
            <v>Urólogo</v>
          </cell>
          <cell r="E132" t="str">
            <v>Medicina interna</v>
          </cell>
          <cell r="F132">
            <v>20</v>
          </cell>
        </row>
        <row r="133">
          <cell r="D133" t="str">
            <v>Anatomista</v>
          </cell>
          <cell r="E133" t="str">
            <v>Ciencias básicas</v>
          </cell>
          <cell r="F133">
            <v>21</v>
          </cell>
        </row>
        <row r="134">
          <cell r="D134" t="str">
            <v>Anestesiólogo</v>
          </cell>
          <cell r="E134" t="str">
            <v>Cirugía</v>
          </cell>
          <cell r="F134">
            <v>19</v>
          </cell>
        </row>
        <row r="135">
          <cell r="D135" t="str">
            <v>Bioeticista</v>
          </cell>
          <cell r="E135" t="str">
            <v>Ciencias básicas</v>
          </cell>
          <cell r="F135">
            <v>21</v>
          </cell>
        </row>
        <row r="136">
          <cell r="D136" t="str">
            <v>Biólogo/Microbiólogo/Bacteriólogo/Médico con doctorado en ciencias básicas</v>
          </cell>
          <cell r="E136" t="str">
            <v>Ciencias básicas</v>
          </cell>
          <cell r="F136">
            <v>21</v>
          </cell>
        </row>
        <row r="137">
          <cell r="D137" t="str">
            <v>Biólogo/Microbiólogo/Bacteriólogo/Médico con maestría en ciencias básicas</v>
          </cell>
          <cell r="E137" t="str">
            <v>Ciencias básicas</v>
          </cell>
          <cell r="F137">
            <v>21</v>
          </cell>
        </row>
        <row r="138">
          <cell r="D138" t="str">
            <v>Cardiólogo Pediatra</v>
          </cell>
          <cell r="E138" t="str">
            <v>Pediatría</v>
          </cell>
          <cell r="F138">
            <v>15</v>
          </cell>
        </row>
        <row r="139">
          <cell r="D139" t="str">
            <v>Cirujano general</v>
          </cell>
          <cell r="E139" t="str">
            <v>Cirugía</v>
          </cell>
          <cell r="F139">
            <v>19</v>
          </cell>
        </row>
        <row r="140">
          <cell r="D140" t="str">
            <v>Cirujano general - Cirujano de trauma</v>
          </cell>
          <cell r="E140" t="str">
            <v>Cirugía</v>
          </cell>
          <cell r="F140">
            <v>19</v>
          </cell>
        </row>
        <row r="141">
          <cell r="D141" t="str">
            <v>Cirujano Plástico Maxilofacial</v>
          </cell>
          <cell r="E141" t="str">
            <v>Cirugía</v>
          </cell>
          <cell r="F141">
            <v>19</v>
          </cell>
        </row>
        <row r="142">
          <cell r="D142" t="str">
            <v>Cirujano Plástico Reconstructivo</v>
          </cell>
          <cell r="E142" t="str">
            <v>Cirugía</v>
          </cell>
          <cell r="F142">
            <v>19</v>
          </cell>
        </row>
        <row r="143">
          <cell r="D143" t="str">
            <v>Cirujanos Plásticos Oncólogos</v>
          </cell>
          <cell r="E143" t="str">
            <v>Cirugía</v>
          </cell>
          <cell r="F143">
            <v>19</v>
          </cell>
        </row>
        <row r="144">
          <cell r="D144" t="str">
            <v>Dermatólogo Pediatra</v>
          </cell>
          <cell r="E144" t="str">
            <v>Pediatría</v>
          </cell>
          <cell r="F144">
            <v>15</v>
          </cell>
        </row>
        <row r="145">
          <cell r="D145" t="str">
            <v>Doctor con formación en matemática o bioestadística</v>
          </cell>
          <cell r="E145" t="str">
            <v>Ciencias básicas</v>
          </cell>
          <cell r="F145">
            <v>21</v>
          </cell>
        </row>
        <row r="146">
          <cell r="D146" t="str">
            <v>Doctor en Bioética</v>
          </cell>
          <cell r="E146" t="str">
            <v>Ciencias básicas</v>
          </cell>
          <cell r="F146">
            <v>21</v>
          </cell>
        </row>
        <row r="147">
          <cell r="D147" t="str">
            <v>Endocrinólogo pediatra</v>
          </cell>
          <cell r="E147" t="str">
            <v>Pediatría</v>
          </cell>
          <cell r="F147">
            <v>15</v>
          </cell>
        </row>
        <row r="148">
          <cell r="D148" t="str">
            <v>Enfermera</v>
          </cell>
          <cell r="E148" t="str">
            <v>NA</v>
          </cell>
          <cell r="F148"/>
        </row>
        <row r="149">
          <cell r="D149" t="str">
            <v>Enfermero Jefe con educación médica</v>
          </cell>
          <cell r="E149" t="str">
            <v>Medicina interna</v>
          </cell>
          <cell r="F149">
            <v>20</v>
          </cell>
        </row>
        <row r="150">
          <cell r="D150" t="str">
            <v>Epidemiólogo</v>
          </cell>
          <cell r="E150" t="str">
            <v>Ciencias básicas</v>
          </cell>
          <cell r="F150">
            <v>21</v>
          </cell>
        </row>
        <row r="151">
          <cell r="D151" t="str">
            <v>Epidemiólogo</v>
          </cell>
          <cell r="E151" t="str">
            <v>Ciencias básicas</v>
          </cell>
          <cell r="F151">
            <v>21</v>
          </cell>
        </row>
        <row r="152">
          <cell r="D152" t="str">
            <v>Epidemiólogo</v>
          </cell>
          <cell r="E152" t="str">
            <v>Ciencias básicas</v>
          </cell>
          <cell r="F152">
            <v>21</v>
          </cell>
        </row>
        <row r="153">
          <cell r="D153" t="str">
            <v>Epidemiólogo</v>
          </cell>
          <cell r="E153" t="str">
            <v>Ciencias básicas</v>
          </cell>
          <cell r="F153">
            <v>21</v>
          </cell>
        </row>
        <row r="154">
          <cell r="D154" t="str">
            <v>Epidemiólogo</v>
          </cell>
          <cell r="E154" t="str">
            <v>Ciencias básicas</v>
          </cell>
          <cell r="F154">
            <v>21</v>
          </cell>
        </row>
        <row r="155">
          <cell r="D155" t="str">
            <v>Epidemiólogo</v>
          </cell>
          <cell r="E155" t="str">
            <v>Ciencias básicas</v>
          </cell>
          <cell r="F155">
            <v>21</v>
          </cell>
        </row>
        <row r="156">
          <cell r="D156" t="str">
            <v>Epidemiólogo</v>
          </cell>
          <cell r="E156" t="str">
            <v>Ciencias básicas</v>
          </cell>
          <cell r="F156">
            <v>21</v>
          </cell>
        </row>
        <row r="157">
          <cell r="D157" t="str">
            <v>Especialista en anestesiología</v>
          </cell>
          <cell r="E157" t="str">
            <v>Cirugía</v>
          </cell>
          <cell r="F157">
            <v>19</v>
          </cell>
        </row>
        <row r="158">
          <cell r="D158" t="str">
            <v>Especialista en Anestesiología con entrenamiento en anestesia pediatrica</v>
          </cell>
          <cell r="E158" t="str">
            <v>Pediatría</v>
          </cell>
          <cell r="F158">
            <v>15</v>
          </cell>
        </row>
        <row r="159">
          <cell r="D159" t="str">
            <v>Especialista en Anestesiología con entrenamiento en ultrasonografía</v>
          </cell>
          <cell r="E159" t="str">
            <v>Medicina interna</v>
          </cell>
          <cell r="F159">
            <v>20</v>
          </cell>
        </row>
        <row r="160">
          <cell r="D160" t="str">
            <v>Especialista en Anestesiología con maestría en educación</v>
          </cell>
          <cell r="E160" t="str">
            <v>Medicina interna</v>
          </cell>
          <cell r="F160">
            <v>20</v>
          </cell>
        </row>
        <row r="161">
          <cell r="D161" t="str">
            <v>Especialista en Anestesiología con subespecialidad en administración</v>
          </cell>
          <cell r="E161" t="str">
            <v>Medicina interna</v>
          </cell>
          <cell r="F161">
            <v>20</v>
          </cell>
        </row>
        <row r="162">
          <cell r="D162" t="str">
            <v>Especialista en Anestesiología con subespecialidad en anestesia cardiovascular</v>
          </cell>
          <cell r="E162" t="str">
            <v>Medicina interna</v>
          </cell>
          <cell r="F162">
            <v>20</v>
          </cell>
        </row>
        <row r="163">
          <cell r="D163" t="str">
            <v>Especialista en Anestesiología con subespecialidad en cuidado intensivo</v>
          </cell>
          <cell r="E163" t="str">
            <v>Medicina interna</v>
          </cell>
          <cell r="F163">
            <v>20</v>
          </cell>
        </row>
        <row r="164">
          <cell r="D164" t="str">
            <v>Especialista en Anestesiología con subespecialidad en manejo de dolor y cuidados paliativos</v>
          </cell>
          <cell r="E164" t="str">
            <v>Medicina interna</v>
          </cell>
          <cell r="F164">
            <v>20</v>
          </cell>
        </row>
        <row r="165">
          <cell r="D165" t="str">
            <v>Especialista en Anestesiología con subespecialidad en neuro anestesia</v>
          </cell>
          <cell r="E165" t="str">
            <v>Medicina interna</v>
          </cell>
          <cell r="F165">
            <v>20</v>
          </cell>
        </row>
        <row r="166">
          <cell r="D166" t="str">
            <v>Especialista en Cardiología</v>
          </cell>
          <cell r="E166" t="str">
            <v>Medicina interna</v>
          </cell>
          <cell r="F166">
            <v>20</v>
          </cell>
        </row>
        <row r="167">
          <cell r="D167" t="str">
            <v>Especialista en Cirugía Plástica</v>
          </cell>
          <cell r="E167" t="str">
            <v>Cirugía</v>
          </cell>
          <cell r="F167">
            <v>19</v>
          </cell>
        </row>
        <row r="168">
          <cell r="D168" t="str">
            <v>Especialista en Dermatología</v>
          </cell>
          <cell r="E168" t="str">
            <v>Medicina interna</v>
          </cell>
          <cell r="F168">
            <v>20</v>
          </cell>
        </row>
        <row r="169">
          <cell r="D169" t="str">
            <v>Especialista en Ginecología y Obstetricia</v>
          </cell>
          <cell r="E169" t="str">
            <v>Ginecobstetricia</v>
          </cell>
          <cell r="F169">
            <v>18</v>
          </cell>
        </row>
        <row r="170">
          <cell r="D170" t="str">
            <v>Especialista en ginecología y obstetricia con especialidad en coloposcopia</v>
          </cell>
          <cell r="E170" t="str">
            <v>Ginecobstetricia</v>
          </cell>
          <cell r="F170">
            <v>18</v>
          </cell>
        </row>
        <row r="171">
          <cell r="D171" t="str">
            <v>Especialista en Ginecología y Obstetricia con especialidad en endoscopia</v>
          </cell>
          <cell r="E171" t="str">
            <v>Ginecobstetricia</v>
          </cell>
          <cell r="F171">
            <v>18</v>
          </cell>
        </row>
        <row r="172">
          <cell r="D172" t="str">
            <v>Especialista en Ginecología y Obstetricia con especialidad en medicina reproductiva</v>
          </cell>
          <cell r="E172" t="str">
            <v>Ginecobstetricia</v>
          </cell>
          <cell r="F172">
            <v>18</v>
          </cell>
        </row>
        <row r="173">
          <cell r="D173" t="str">
            <v xml:space="preserve">Especialista en medicina familiar </v>
          </cell>
          <cell r="E173" t="str">
            <v>Medicina interna</v>
          </cell>
          <cell r="F173">
            <v>20</v>
          </cell>
        </row>
        <row r="174">
          <cell r="D174" t="str">
            <v>Especialista en Medicina Física y Rehabilitación</v>
          </cell>
          <cell r="E174" t="str">
            <v>Medicina interna</v>
          </cell>
          <cell r="F174">
            <v>20</v>
          </cell>
        </row>
        <row r="175">
          <cell r="D175" t="str">
            <v>Especialista en Medicina Maternofetal</v>
          </cell>
          <cell r="E175" t="str">
            <v>Medicina interna</v>
          </cell>
          <cell r="F175">
            <v>20</v>
          </cell>
        </row>
        <row r="176">
          <cell r="D176" t="str">
            <v>Especialista en Neumología</v>
          </cell>
          <cell r="E176" t="str">
            <v>Medicina interna</v>
          </cell>
          <cell r="F176">
            <v>20</v>
          </cell>
        </row>
        <row r="177">
          <cell r="D177" t="str">
            <v xml:space="preserve">Especialista en Pediatría y Neonatología </v>
          </cell>
          <cell r="E177" t="str">
            <v>Pediatría</v>
          </cell>
          <cell r="F177">
            <v>15</v>
          </cell>
        </row>
        <row r="178">
          <cell r="D178" t="str">
            <v>Especialista en Perinatólogía</v>
          </cell>
          <cell r="E178" t="str">
            <v>Medicina interna</v>
          </cell>
          <cell r="F178">
            <v>20</v>
          </cell>
        </row>
        <row r="179">
          <cell r="D179" t="str">
            <v>Experto en Neuroftalmología (fellowship)</v>
          </cell>
          <cell r="E179" t="str">
            <v>Medicina interna</v>
          </cell>
          <cell r="F179">
            <v>20</v>
          </cell>
        </row>
        <row r="180">
          <cell r="D180" t="str">
            <v>Experto en Oculoplástica (fellowship)</v>
          </cell>
          <cell r="E180" t="str">
            <v>Medicina interna</v>
          </cell>
          <cell r="F180">
            <v>20</v>
          </cell>
        </row>
        <row r="181">
          <cell r="D181" t="str">
            <v>Experto en Oftalmología Pediátrica y Estrabismo (fellowship)</v>
          </cell>
          <cell r="E181" t="str">
            <v>Pediatría</v>
          </cell>
          <cell r="F181">
            <v>15</v>
          </cell>
        </row>
        <row r="182">
          <cell r="D182" t="str">
            <v>Experto en Retina y Vitreo (fellowship)</v>
          </cell>
          <cell r="E182" t="str">
            <v>Medicina interna</v>
          </cell>
          <cell r="F182">
            <v>20</v>
          </cell>
        </row>
        <row r="183">
          <cell r="D183" t="str">
            <v>Gastroenterólogo pediatra</v>
          </cell>
          <cell r="E183" t="str">
            <v>Pediatría</v>
          </cell>
          <cell r="F183">
            <v>15</v>
          </cell>
        </row>
        <row r="184">
          <cell r="D184" t="str">
            <v>Genetista</v>
          </cell>
          <cell r="E184" t="str">
            <v>Medicina interna</v>
          </cell>
          <cell r="F184">
            <v>20</v>
          </cell>
        </row>
        <row r="185">
          <cell r="D185" t="str">
            <v xml:space="preserve">Genetista clínico </v>
          </cell>
          <cell r="E185" t="str">
            <v>Medicina interna</v>
          </cell>
          <cell r="F185">
            <v>20</v>
          </cell>
        </row>
        <row r="186">
          <cell r="D186" t="str">
            <v>Ginecólogo obstetra con especialidad en mastología</v>
          </cell>
          <cell r="E186" t="str">
            <v>Ginecobstetricia</v>
          </cell>
          <cell r="F186">
            <v>18</v>
          </cell>
        </row>
        <row r="187">
          <cell r="D187" t="str">
            <v>Ginecólogo obstetra con especialidad en oncología</v>
          </cell>
          <cell r="E187" t="str">
            <v>Ginecobstetricia</v>
          </cell>
          <cell r="F187">
            <v>18</v>
          </cell>
        </row>
        <row r="188">
          <cell r="D188" t="str">
            <v xml:space="preserve">Hemato oncólogo Pediátrico </v>
          </cell>
          <cell r="E188" t="str">
            <v>Pediatría</v>
          </cell>
          <cell r="F188">
            <v>15</v>
          </cell>
        </row>
        <row r="189">
          <cell r="D189" t="str">
            <v xml:space="preserve">Hematopatólogo </v>
          </cell>
          <cell r="E189" t="str">
            <v>Patología</v>
          </cell>
          <cell r="F189">
            <v>23</v>
          </cell>
        </row>
        <row r="190">
          <cell r="D190" t="str">
            <v xml:space="preserve">Infectológo pediatra </v>
          </cell>
          <cell r="E190" t="str">
            <v>Medicina interna</v>
          </cell>
          <cell r="F190">
            <v>20</v>
          </cell>
        </row>
        <row r="191">
          <cell r="D191" t="str">
            <v>Internista cardiologo (exp al menos 1 año)</v>
          </cell>
          <cell r="E191" t="str">
            <v>Medicina interna</v>
          </cell>
          <cell r="F191">
            <v>20</v>
          </cell>
        </row>
        <row r="192">
          <cell r="D192" t="str">
            <v>Internista con especialización en endocrinología</v>
          </cell>
          <cell r="E192" t="str">
            <v>Medicina interna</v>
          </cell>
          <cell r="F192">
            <v>20</v>
          </cell>
        </row>
        <row r="193">
          <cell r="D193" t="str">
            <v xml:space="preserve">Internista con especialización en gastroentereología </v>
          </cell>
          <cell r="E193" t="str">
            <v>Medicina interna</v>
          </cell>
          <cell r="F193">
            <v>20</v>
          </cell>
        </row>
        <row r="194">
          <cell r="D194" t="str">
            <v>Internista con especialización en geriatría</v>
          </cell>
          <cell r="E194" t="str">
            <v>Medicina interna</v>
          </cell>
          <cell r="F194">
            <v>20</v>
          </cell>
        </row>
        <row r="195">
          <cell r="D195" t="str">
            <v>Internista con especialización en infectología</v>
          </cell>
          <cell r="E195" t="str">
            <v>Medicina interna</v>
          </cell>
          <cell r="F195">
            <v>20</v>
          </cell>
        </row>
        <row r="196">
          <cell r="D196" t="str">
            <v>Internista con especialización en reumatología</v>
          </cell>
          <cell r="E196" t="str">
            <v>Medicina interna</v>
          </cell>
          <cell r="F196">
            <v>20</v>
          </cell>
        </row>
        <row r="197">
          <cell r="D197" t="str">
            <v>Internista con especilización en epidemiología clínica</v>
          </cell>
          <cell r="E197" t="str">
            <v>Medicina interna</v>
          </cell>
          <cell r="F197">
            <v>20</v>
          </cell>
        </row>
        <row r="198">
          <cell r="D198" t="str">
            <v>Internista con especilización en nefrología</v>
          </cell>
          <cell r="E198" t="str">
            <v>Medicina interna</v>
          </cell>
          <cell r="F198">
            <v>20</v>
          </cell>
        </row>
        <row r="199">
          <cell r="D199" t="str">
            <v>Internista con experiencia al menos 1 año</v>
          </cell>
          <cell r="E199" t="str">
            <v>Medicina interna</v>
          </cell>
          <cell r="F199">
            <v>20</v>
          </cell>
        </row>
        <row r="200">
          <cell r="D200" t="str">
            <v>Internista con segunda especialización en hematología</v>
          </cell>
          <cell r="E200" t="str">
            <v>Medicina interna</v>
          </cell>
          <cell r="F200">
            <v>20</v>
          </cell>
        </row>
        <row r="201">
          <cell r="D201" t="str">
            <v>Internista o cirujano con especialización o experiencia en cuidado intensivo</v>
          </cell>
          <cell r="E201" t="str">
            <v>Medicina interna</v>
          </cell>
          <cell r="F201">
            <v>20</v>
          </cell>
        </row>
        <row r="202">
          <cell r="D202" t="str">
            <v>Internista y neumólogo (exp al menos 1 año)</v>
          </cell>
          <cell r="E202" t="str">
            <v>Medicina interna</v>
          </cell>
          <cell r="F202">
            <v>20</v>
          </cell>
        </row>
        <row r="203">
          <cell r="D203" t="str">
            <v>Los estudiantes siguen la formación de cirugía general (rotación básica de primer año)</v>
          </cell>
          <cell r="E203" t="str">
            <v>Cirugía</v>
          </cell>
          <cell r="F203">
            <v>19</v>
          </cell>
        </row>
        <row r="204">
          <cell r="D204" t="str">
            <v>Los estudiantes siguen la formación de medicina interna o anestesiología (rotación básica de primer año)</v>
          </cell>
          <cell r="E204" t="str">
            <v>Medicina interna</v>
          </cell>
          <cell r="F204">
            <v>20</v>
          </cell>
        </row>
        <row r="205">
          <cell r="D205" t="str">
            <v>Los estudiantes siguen la formación de ortopedia (rotación básica de primer año)</v>
          </cell>
          <cell r="E205" t="str">
            <v>Pediatría</v>
          </cell>
          <cell r="F205">
            <v>15</v>
          </cell>
        </row>
        <row r="206">
          <cell r="D206" t="str">
            <v>Maestría en educación con especialización en docencia universitaria con especialización en ecología, medio ambiente y desarrollo/Licenciado en química y biología</v>
          </cell>
          <cell r="E206" t="str">
            <v>Ciencias básicas</v>
          </cell>
          <cell r="F206">
            <v>21</v>
          </cell>
        </row>
        <row r="207">
          <cell r="D207" t="str">
            <v>Magíster en Epidemiología Clínica</v>
          </cell>
          <cell r="E207" t="str">
            <v>Ciencias básicas</v>
          </cell>
          <cell r="F207">
            <v>21</v>
          </cell>
        </row>
        <row r="208">
          <cell r="D208" t="str">
            <v>Magíster o Especialista en Bioética o con Doctorado en Bioética</v>
          </cell>
          <cell r="E208" t="str">
            <v>Ciencias básicas</v>
          </cell>
          <cell r="F208">
            <v>21</v>
          </cell>
        </row>
        <row r="209">
          <cell r="D209" t="str">
            <v>Médico Internista Infectólogo</v>
          </cell>
          <cell r="E209" t="str">
            <v>Medicina interna</v>
          </cell>
          <cell r="F209">
            <v>20</v>
          </cell>
        </row>
        <row r="210">
          <cell r="D210" t="str">
            <v>Médico Internista Reumatólogo</v>
          </cell>
          <cell r="E210" t="str">
            <v>Medicina interna</v>
          </cell>
          <cell r="F210">
            <v>20</v>
          </cell>
        </row>
        <row r="211">
          <cell r="D211" t="str">
            <v>Médico o profesional de salud con formación en matemática o bioestadística</v>
          </cell>
          <cell r="E211" t="str">
            <v>Ciencias básicas</v>
          </cell>
          <cell r="F211">
            <v>21</v>
          </cell>
        </row>
        <row r="212">
          <cell r="D212" t="str">
            <v>Médico Patólogo</v>
          </cell>
          <cell r="E212" t="str">
            <v>Patología</v>
          </cell>
          <cell r="F212">
            <v>23</v>
          </cell>
        </row>
        <row r="213">
          <cell r="D213" t="str">
            <v>Médico Radiólogo</v>
          </cell>
          <cell r="E213" t="str">
            <v>Medicina interna</v>
          </cell>
          <cell r="F213">
            <v>20</v>
          </cell>
        </row>
        <row r="214">
          <cell r="D214" t="str">
            <v>Nefrólogo Pediátrico</v>
          </cell>
          <cell r="E214" t="str">
            <v>Pediatría</v>
          </cell>
          <cell r="F214">
            <v>15</v>
          </cell>
        </row>
        <row r="215">
          <cell r="D215" t="str">
            <v>Neonatólogo</v>
          </cell>
          <cell r="E215" t="str">
            <v>Pediatría</v>
          </cell>
          <cell r="F215">
            <v>15</v>
          </cell>
        </row>
        <row r="216">
          <cell r="D216" t="str">
            <v xml:space="preserve">Neumológo Pediatra </v>
          </cell>
          <cell r="E216" t="str">
            <v>Pediatría</v>
          </cell>
          <cell r="F216">
            <v>15</v>
          </cell>
        </row>
        <row r="217">
          <cell r="D217" t="str">
            <v>Neurológo</v>
          </cell>
          <cell r="E217" t="str">
            <v>Medicina interna</v>
          </cell>
          <cell r="F217">
            <v>20</v>
          </cell>
        </row>
        <row r="218">
          <cell r="D218" t="str">
            <v>Neurólogo Pediatra</v>
          </cell>
          <cell r="E218" t="str">
            <v>Pediatría</v>
          </cell>
          <cell r="F218">
            <v>15</v>
          </cell>
        </row>
        <row r="219">
          <cell r="D219" t="str">
            <v>Nutricionista</v>
          </cell>
          <cell r="E219" t="str">
            <v>Medicina interna</v>
          </cell>
          <cell r="F219">
            <v>20</v>
          </cell>
        </row>
        <row r="220">
          <cell r="D220" t="str">
            <v xml:space="preserve">Oftalmólogo </v>
          </cell>
          <cell r="E220" t="str">
            <v>Medicina interna</v>
          </cell>
          <cell r="F220">
            <v>20</v>
          </cell>
        </row>
        <row r="221">
          <cell r="D221" t="str">
            <v>Oftalmólogo experto en segmento anterior (fellowship)</v>
          </cell>
          <cell r="E221" t="str">
            <v>Medicina interna</v>
          </cell>
          <cell r="F221">
            <v>20</v>
          </cell>
        </row>
        <row r="222">
          <cell r="D222" t="str">
            <v>Oftalomólogo experto en Glaucoma</v>
          </cell>
          <cell r="E222" t="str">
            <v>Medicina interna</v>
          </cell>
          <cell r="F222">
            <v>20</v>
          </cell>
        </row>
        <row r="223">
          <cell r="D223" t="str">
            <v>Optómetra</v>
          </cell>
          <cell r="E223" t="str">
            <v>Medicina interna</v>
          </cell>
          <cell r="F223">
            <v>20</v>
          </cell>
        </row>
        <row r="224">
          <cell r="D224" t="str">
            <v>Ortopedista con estudios en cirugía de cadera y pelvis</v>
          </cell>
          <cell r="E224" t="str">
            <v>Pediatría</v>
          </cell>
          <cell r="F224">
            <v>15</v>
          </cell>
        </row>
        <row r="225">
          <cell r="D225" t="str">
            <v>Ortopedista con estudios en cirugía de mano y miembro superior</v>
          </cell>
          <cell r="E225" t="str">
            <v>Pediatría</v>
          </cell>
          <cell r="F225">
            <v>15</v>
          </cell>
        </row>
        <row r="226">
          <cell r="D226" t="str">
            <v>Ortopedista con estudios en cirugía de pie y tobillo</v>
          </cell>
          <cell r="E226" t="str">
            <v>Pediatría</v>
          </cell>
          <cell r="F226">
            <v>15</v>
          </cell>
        </row>
        <row r="227">
          <cell r="D227" t="str">
            <v>Ortopedista con estudios en hombro y codo</v>
          </cell>
          <cell r="E227" t="str">
            <v>Pediatría</v>
          </cell>
          <cell r="F227">
            <v>15</v>
          </cell>
        </row>
        <row r="228">
          <cell r="D228" t="str">
            <v>Ortopedista con estudios en rodilla</v>
          </cell>
          <cell r="E228" t="str">
            <v>Pediatría</v>
          </cell>
          <cell r="F228">
            <v>15</v>
          </cell>
        </row>
        <row r="229">
          <cell r="D229" t="str">
            <v>Ortopedista y traumatología con estudios en columna</v>
          </cell>
          <cell r="E229" t="str">
            <v>Pediatría</v>
          </cell>
          <cell r="F229">
            <v>15</v>
          </cell>
        </row>
        <row r="230">
          <cell r="D230" t="str">
            <v>Ortopedista y traumatología con estudios en oncología</v>
          </cell>
          <cell r="E230" t="str">
            <v>Pediatría</v>
          </cell>
          <cell r="F230">
            <v>15</v>
          </cell>
        </row>
        <row r="231">
          <cell r="D231" t="str">
            <v>Ortopedista y Traumatólogo</v>
          </cell>
          <cell r="E231" t="str">
            <v>Pediatría</v>
          </cell>
          <cell r="F231">
            <v>15</v>
          </cell>
        </row>
        <row r="232">
          <cell r="D232" t="str">
            <v>Ortopedista y traumatólogo con estudios en cirugía reconstructiva</v>
          </cell>
          <cell r="E232" t="str">
            <v>Pediatría</v>
          </cell>
          <cell r="F232">
            <v>15</v>
          </cell>
        </row>
        <row r="233">
          <cell r="D233" t="str">
            <v xml:space="preserve">Ortopedista y traumatólogo con estudios en ortopedia infantil </v>
          </cell>
          <cell r="E233" t="str">
            <v>Pediatría</v>
          </cell>
          <cell r="F233">
            <v>15</v>
          </cell>
        </row>
        <row r="234">
          <cell r="D234" t="str">
            <v>Otorrinolaringólogo</v>
          </cell>
          <cell r="E234" t="str">
            <v>Medicina interna</v>
          </cell>
          <cell r="F234">
            <v>20</v>
          </cell>
        </row>
        <row r="235">
          <cell r="D235" t="str">
            <v>Patólogo</v>
          </cell>
          <cell r="E235" t="str">
            <v>Patología</v>
          </cell>
          <cell r="F235">
            <v>23</v>
          </cell>
        </row>
        <row r="236">
          <cell r="D236" t="str">
            <v>Patólogo oncólogo</v>
          </cell>
          <cell r="E236" t="str">
            <v>Patología</v>
          </cell>
          <cell r="F236">
            <v>23</v>
          </cell>
        </row>
        <row r="237">
          <cell r="D237" t="str">
            <v>Pediatra especialista en desarrollo (Neuro desarrollo)</v>
          </cell>
          <cell r="E237" t="str">
            <v>Pediatría</v>
          </cell>
          <cell r="F237">
            <v>15</v>
          </cell>
        </row>
        <row r="238">
          <cell r="D238" t="str">
            <v>Pediatra intensivista</v>
          </cell>
          <cell r="E238" t="str">
            <v>Pediatría</v>
          </cell>
          <cell r="F238">
            <v>15</v>
          </cell>
        </row>
        <row r="239">
          <cell r="D239" t="str">
            <v>Personal de salud con entrenamiento en trasplante de tejido</v>
          </cell>
          <cell r="E239" t="str">
            <v>NA</v>
          </cell>
          <cell r="F239"/>
        </row>
        <row r="240">
          <cell r="D240" t="str">
            <v>Personal del hospital</v>
          </cell>
          <cell r="E240" t="str">
            <v>NA</v>
          </cell>
          <cell r="F240"/>
        </row>
        <row r="241">
          <cell r="D241" t="str">
            <v>Profesional Ad honorem</v>
          </cell>
          <cell r="E241" t="str">
            <v>NA</v>
          </cell>
          <cell r="F241"/>
        </row>
        <row r="242">
          <cell r="D242" t="str">
            <v>Dermatólogo</v>
          </cell>
          <cell r="E242" t="str">
            <v>Medicina interna</v>
          </cell>
          <cell r="F242">
            <v>20</v>
          </cell>
        </row>
        <row r="243">
          <cell r="D243" t="str">
            <v>Psiquiatra infantil</v>
          </cell>
          <cell r="E243" t="str">
            <v>Salud Mental</v>
          </cell>
          <cell r="F243">
            <v>10</v>
          </cell>
        </row>
        <row r="244">
          <cell r="D244" t="str">
            <v>Radiólogo</v>
          </cell>
          <cell r="E244" t="str">
            <v>Medicina interna</v>
          </cell>
          <cell r="F244">
            <v>20</v>
          </cell>
        </row>
        <row r="245">
          <cell r="D245" t="str">
            <v>Radiológo Pediatra</v>
          </cell>
          <cell r="E245" t="str">
            <v>Pediatría</v>
          </cell>
          <cell r="F245">
            <v>15</v>
          </cell>
        </row>
        <row r="246">
          <cell r="D246" t="str">
            <v>Retinólogo</v>
          </cell>
          <cell r="E246" t="str">
            <v>Medicina interna</v>
          </cell>
          <cell r="F246">
            <v>20</v>
          </cell>
        </row>
        <row r="247">
          <cell r="D247" t="str">
            <v>Reumatólogo Pediátrico</v>
          </cell>
          <cell r="E247" t="str">
            <v>Pediatría</v>
          </cell>
          <cell r="F247">
            <v>15</v>
          </cell>
        </row>
        <row r="248">
          <cell r="D248" t="str">
            <v xml:space="preserve">Urgencióloga </v>
          </cell>
          <cell r="E248" t="str">
            <v>Medicina interna</v>
          </cell>
          <cell r="F248">
            <v>20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ED50"/>
  <sheetViews>
    <sheetView showGridLines="0" topLeftCell="A5" zoomScale="55" workbookViewId="0">
      <selection activeCell="E21" sqref="E21"/>
    </sheetView>
  </sheetViews>
  <sheetFormatPr defaultColWidth="10.85546875" defaultRowHeight="14.25" customHeight="1"/>
  <cols>
    <col min="1" max="1" width="4.5703125" style="2" customWidth="1"/>
    <col min="2" max="2" width="53.5703125" style="2" customWidth="1"/>
    <col min="3" max="3" width="22.85546875" style="2" bestFit="1" customWidth="1"/>
    <col min="4" max="6" width="22.85546875" style="2" customWidth="1"/>
    <col min="7" max="7" width="4.85546875" style="3" customWidth="1"/>
    <col min="8" max="8" width="4.42578125" style="3" customWidth="1"/>
    <col min="9" max="9" width="5.42578125" style="3" customWidth="1"/>
    <col min="10" max="10" width="2.7109375" style="2" customWidth="1"/>
    <col min="11" max="11" width="3.85546875" style="2" customWidth="1"/>
    <col min="12" max="12" width="4.5703125" style="2" customWidth="1"/>
    <col min="13" max="14" width="2.7109375" style="2" customWidth="1"/>
    <col min="15" max="15" width="3.28515625" style="2" customWidth="1"/>
    <col min="16" max="17" width="2.7109375" style="2" customWidth="1"/>
    <col min="18" max="18" width="4.140625" style="2" customWidth="1"/>
    <col min="19" max="20" width="2.7109375" style="2" customWidth="1"/>
    <col min="21" max="21" width="4.42578125" style="2" customWidth="1"/>
    <col min="22" max="23" width="2.7109375" style="2" customWidth="1"/>
    <col min="24" max="24" width="4.28515625" style="2" customWidth="1"/>
    <col min="25" max="25" width="2.7109375" style="2" customWidth="1"/>
    <col min="26" max="26" width="2.85546875" style="2" customWidth="1"/>
    <col min="27" max="27" width="5" style="2" customWidth="1"/>
    <col min="28" max="29" width="2.7109375" style="2" customWidth="1"/>
    <col min="30" max="30" width="5.28515625" style="2" customWidth="1"/>
    <col min="31" max="32" width="2.7109375" style="2" customWidth="1"/>
    <col min="33" max="33" width="4" style="2" customWidth="1"/>
    <col min="34" max="34" width="2.7109375" style="2" customWidth="1"/>
    <col min="35" max="35" width="3.85546875" style="2" customWidth="1"/>
    <col min="36" max="36" width="4.42578125" style="2" customWidth="1"/>
    <col min="37" max="37" width="2.7109375" style="2" customWidth="1"/>
    <col min="38" max="38" width="3.28515625" style="2" customWidth="1"/>
    <col min="39" max="39" width="5.28515625" style="2" customWidth="1"/>
    <col min="40" max="40" width="2.7109375" style="2" customWidth="1"/>
    <col min="41" max="41" width="3.7109375" style="2" customWidth="1"/>
    <col min="42" max="42" width="4.28515625" style="2" customWidth="1"/>
    <col min="43" max="43" width="2.7109375" style="2" customWidth="1"/>
    <col min="44" max="44" width="3.5703125" style="2" customWidth="1"/>
    <col min="45" max="45" width="4.140625" style="2" customWidth="1"/>
    <col min="46" max="47" width="2.7109375" style="2" customWidth="1"/>
    <col min="48" max="48" width="4.42578125" style="2" customWidth="1"/>
    <col min="49" max="49" width="2.7109375" style="2" customWidth="1"/>
    <col min="50" max="50" width="3.85546875" style="2" customWidth="1"/>
    <col min="51" max="51" width="4.28515625" style="2" customWidth="1"/>
    <col min="52" max="52" width="2.7109375" style="2" customWidth="1"/>
    <col min="53" max="53" width="3.7109375" style="2" customWidth="1"/>
    <col min="54" max="54" width="4.85546875" style="2" customWidth="1"/>
    <col min="55" max="57" width="2.7109375" style="2" customWidth="1"/>
    <col min="58" max="65" width="3.28515625" style="2" customWidth="1"/>
    <col min="66" max="66" width="4.5703125" style="2" customWidth="1"/>
    <col min="67" max="68" width="3.28515625" style="2" customWidth="1"/>
    <col min="69" max="69" width="4.5703125" style="2" customWidth="1"/>
    <col min="70" max="71" width="3.28515625" style="2" customWidth="1"/>
    <col min="72" max="72" width="4.140625" style="2" customWidth="1"/>
    <col min="73" max="74" width="3.28515625" style="2" customWidth="1"/>
    <col min="75" max="75" width="4.140625" style="2" customWidth="1"/>
    <col min="76" max="110" width="3.28515625" style="2" customWidth="1"/>
    <col min="111" max="111" width="3.85546875" style="2" bestFit="1" customWidth="1"/>
    <col min="112" max="16384" width="10.85546875" style="2"/>
  </cols>
  <sheetData>
    <row r="1" spans="2:134" ht="27.75"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</row>
    <row r="2" spans="2:134">
      <c r="B2" s="2" t="s">
        <v>1</v>
      </c>
    </row>
    <row r="3" spans="2:134">
      <c r="B3" s="2" t="s">
        <v>2</v>
      </c>
    </row>
    <row r="4" spans="2:134">
      <c r="B4" s="2" t="s">
        <v>3</v>
      </c>
    </row>
    <row r="5" spans="2:134"/>
    <row r="6" spans="2:134" ht="19.5" customHeight="1">
      <c r="B6" s="4"/>
      <c r="C6" s="4"/>
      <c r="D6" s="4"/>
      <c r="E6" s="4"/>
      <c r="F6" s="4"/>
      <c r="G6" s="98" t="s">
        <v>4</v>
      </c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100"/>
      <c r="AH6" s="101" t="s">
        <v>5</v>
      </c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3"/>
      <c r="BL6" s="104" t="s">
        <v>6</v>
      </c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6"/>
      <c r="CM6" s="101" t="s">
        <v>7</v>
      </c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7"/>
    </row>
    <row r="7" spans="2:134" ht="99.75" customHeight="1">
      <c r="B7" s="60" t="s">
        <v>8</v>
      </c>
      <c r="C7" s="5" t="s">
        <v>9</v>
      </c>
      <c r="D7" s="45" t="s">
        <v>10</v>
      </c>
      <c r="E7" s="45" t="s">
        <v>11</v>
      </c>
      <c r="F7" s="44" t="s">
        <v>12</v>
      </c>
      <c r="G7" s="92" t="s">
        <v>13</v>
      </c>
      <c r="H7" s="93"/>
      <c r="I7" s="94"/>
      <c r="J7" s="92" t="s">
        <v>14</v>
      </c>
      <c r="K7" s="93"/>
      <c r="L7" s="94"/>
      <c r="M7" s="92" t="s">
        <v>15</v>
      </c>
      <c r="N7" s="93"/>
      <c r="O7" s="94"/>
      <c r="P7" s="92" t="s">
        <v>16</v>
      </c>
      <c r="Q7" s="93"/>
      <c r="R7" s="94"/>
      <c r="S7" s="92" t="s">
        <v>17</v>
      </c>
      <c r="T7" s="93"/>
      <c r="U7" s="94"/>
      <c r="V7" s="92" t="s">
        <v>18</v>
      </c>
      <c r="W7" s="93"/>
      <c r="X7" s="94"/>
      <c r="Y7" s="92" t="s">
        <v>19</v>
      </c>
      <c r="Z7" s="93"/>
      <c r="AA7" s="94"/>
      <c r="AB7" s="92" t="s">
        <v>20</v>
      </c>
      <c r="AC7" s="93"/>
      <c r="AD7" s="94"/>
      <c r="AE7" s="92" t="s">
        <v>21</v>
      </c>
      <c r="AF7" s="93"/>
      <c r="AG7" s="94"/>
      <c r="AH7" s="89" t="s">
        <v>22</v>
      </c>
      <c r="AI7" s="90"/>
      <c r="AJ7" s="91"/>
      <c r="AK7" s="89" t="s">
        <v>23</v>
      </c>
      <c r="AL7" s="90"/>
      <c r="AM7" s="91"/>
      <c r="AN7" s="89" t="s">
        <v>24</v>
      </c>
      <c r="AO7" s="90"/>
      <c r="AP7" s="91"/>
      <c r="AQ7" s="89" t="s">
        <v>25</v>
      </c>
      <c r="AR7" s="90"/>
      <c r="AS7" s="91"/>
      <c r="AT7" s="89" t="s">
        <v>26</v>
      </c>
      <c r="AU7" s="90"/>
      <c r="AV7" s="91"/>
      <c r="AW7" s="89" t="s">
        <v>27</v>
      </c>
      <c r="AX7" s="90"/>
      <c r="AY7" s="91"/>
      <c r="AZ7" s="89" t="s">
        <v>28</v>
      </c>
      <c r="BA7" s="90"/>
      <c r="BB7" s="90"/>
      <c r="BC7" s="89" t="s">
        <v>29</v>
      </c>
      <c r="BD7" s="90"/>
      <c r="BE7" s="91"/>
      <c r="BF7" s="89" t="s">
        <v>30</v>
      </c>
      <c r="BG7" s="90"/>
      <c r="BH7" s="91"/>
      <c r="BI7" s="89" t="s">
        <v>31</v>
      </c>
      <c r="BJ7" s="90"/>
      <c r="BK7" s="91"/>
      <c r="BL7" s="95" t="s">
        <v>32</v>
      </c>
      <c r="BM7" s="96"/>
      <c r="BN7" s="97"/>
      <c r="BO7" s="95" t="s">
        <v>33</v>
      </c>
      <c r="BP7" s="96"/>
      <c r="BQ7" s="97"/>
      <c r="BR7" s="95" t="s">
        <v>34</v>
      </c>
      <c r="BS7" s="96"/>
      <c r="BT7" s="97"/>
      <c r="BU7" s="95" t="s">
        <v>35</v>
      </c>
      <c r="BV7" s="96"/>
      <c r="BW7" s="97"/>
      <c r="BX7" s="95" t="s">
        <v>36</v>
      </c>
      <c r="BY7" s="96"/>
      <c r="BZ7" s="97"/>
      <c r="CA7" s="95" t="s">
        <v>37</v>
      </c>
      <c r="CB7" s="96"/>
      <c r="CC7" s="97"/>
      <c r="CD7" s="95" t="s">
        <v>38</v>
      </c>
      <c r="CE7" s="96"/>
      <c r="CF7" s="97"/>
      <c r="CG7" s="95" t="s">
        <v>39</v>
      </c>
      <c r="CH7" s="96"/>
      <c r="CI7" s="97"/>
      <c r="CJ7" s="95" t="s">
        <v>40</v>
      </c>
      <c r="CK7" s="96"/>
      <c r="CL7" s="97"/>
      <c r="CM7" s="92" t="s">
        <v>41</v>
      </c>
      <c r="CN7" s="93"/>
      <c r="CO7" s="94"/>
      <c r="CP7" s="92" t="s">
        <v>42</v>
      </c>
      <c r="CQ7" s="93"/>
      <c r="CR7" s="94"/>
      <c r="CS7" s="92" t="s">
        <v>43</v>
      </c>
      <c r="CT7" s="93"/>
      <c r="CU7" s="94"/>
      <c r="CV7" s="92" t="s">
        <v>44</v>
      </c>
      <c r="CW7" s="93"/>
      <c r="CX7" s="94"/>
      <c r="CY7" s="92" t="s">
        <v>45</v>
      </c>
      <c r="CZ7" s="93"/>
      <c r="DA7" s="94"/>
      <c r="DB7" s="92" t="s">
        <v>46</v>
      </c>
      <c r="DC7" s="93"/>
      <c r="DD7" s="94"/>
      <c r="DE7" s="92" t="s">
        <v>47</v>
      </c>
      <c r="DF7" s="93"/>
      <c r="DG7" s="112"/>
    </row>
    <row r="8" spans="2:134" ht="14.25" customHeight="1">
      <c r="B8" s="109" t="s">
        <v>48</v>
      </c>
      <c r="C8" s="76"/>
      <c r="D8" s="46"/>
      <c r="E8" s="46"/>
      <c r="F8" s="76"/>
      <c r="G8" s="6" t="s">
        <v>49</v>
      </c>
      <c r="H8" s="7" t="s">
        <v>50</v>
      </c>
      <c r="I8" s="8" t="s">
        <v>51</v>
      </c>
      <c r="J8" s="6" t="s">
        <v>49</v>
      </c>
      <c r="K8" s="7" t="s">
        <v>50</v>
      </c>
      <c r="L8" s="8" t="s">
        <v>51</v>
      </c>
      <c r="M8" s="6" t="s">
        <v>49</v>
      </c>
      <c r="N8" s="7" t="s">
        <v>50</v>
      </c>
      <c r="O8" s="8" t="s">
        <v>51</v>
      </c>
      <c r="P8" s="6" t="s">
        <v>49</v>
      </c>
      <c r="Q8" s="7" t="s">
        <v>50</v>
      </c>
      <c r="R8" s="8" t="s">
        <v>51</v>
      </c>
      <c r="S8" s="6" t="s">
        <v>49</v>
      </c>
      <c r="T8" s="7" t="s">
        <v>50</v>
      </c>
      <c r="U8" s="8" t="s">
        <v>51</v>
      </c>
      <c r="V8" s="6" t="s">
        <v>49</v>
      </c>
      <c r="W8" s="7" t="s">
        <v>50</v>
      </c>
      <c r="X8" s="8" t="s">
        <v>51</v>
      </c>
      <c r="Y8" s="6" t="s">
        <v>49</v>
      </c>
      <c r="Z8" s="7" t="s">
        <v>50</v>
      </c>
      <c r="AA8" s="8" t="s">
        <v>51</v>
      </c>
      <c r="AB8" s="6" t="s">
        <v>49</v>
      </c>
      <c r="AC8" s="7" t="s">
        <v>50</v>
      </c>
      <c r="AD8" s="8" t="s">
        <v>51</v>
      </c>
      <c r="AE8" s="6" t="s">
        <v>49</v>
      </c>
      <c r="AF8" s="7" t="s">
        <v>50</v>
      </c>
      <c r="AG8" s="8" t="s">
        <v>51</v>
      </c>
      <c r="AH8" s="6" t="s">
        <v>49</v>
      </c>
      <c r="AI8" s="7" t="s">
        <v>50</v>
      </c>
      <c r="AJ8" s="8" t="s">
        <v>51</v>
      </c>
      <c r="AK8" s="6" t="s">
        <v>49</v>
      </c>
      <c r="AL8" s="7" t="s">
        <v>50</v>
      </c>
      <c r="AM8" s="8" t="s">
        <v>51</v>
      </c>
      <c r="AN8" s="6" t="s">
        <v>49</v>
      </c>
      <c r="AO8" s="7" t="s">
        <v>50</v>
      </c>
      <c r="AP8" s="8" t="s">
        <v>51</v>
      </c>
      <c r="AQ8" s="6" t="s">
        <v>49</v>
      </c>
      <c r="AR8" s="7" t="s">
        <v>50</v>
      </c>
      <c r="AS8" s="8" t="s">
        <v>51</v>
      </c>
      <c r="AT8" s="6" t="s">
        <v>49</v>
      </c>
      <c r="AU8" s="7" t="s">
        <v>50</v>
      </c>
      <c r="AV8" s="8" t="s">
        <v>51</v>
      </c>
      <c r="AW8" s="6" t="s">
        <v>49</v>
      </c>
      <c r="AX8" s="7" t="s">
        <v>50</v>
      </c>
      <c r="AY8" s="8" t="s">
        <v>51</v>
      </c>
      <c r="AZ8" s="6" t="s">
        <v>49</v>
      </c>
      <c r="BA8" s="7" t="s">
        <v>50</v>
      </c>
      <c r="BB8" s="8" t="s">
        <v>51</v>
      </c>
      <c r="BC8" s="6" t="s">
        <v>49</v>
      </c>
      <c r="BD8" s="7" t="s">
        <v>50</v>
      </c>
      <c r="BE8" s="8" t="s">
        <v>51</v>
      </c>
      <c r="BF8" s="6" t="s">
        <v>49</v>
      </c>
      <c r="BG8" s="7" t="s">
        <v>50</v>
      </c>
      <c r="BH8" s="8" t="s">
        <v>51</v>
      </c>
      <c r="BI8" s="6" t="s">
        <v>49</v>
      </c>
      <c r="BJ8" s="7" t="s">
        <v>50</v>
      </c>
      <c r="BK8" s="8" t="s">
        <v>51</v>
      </c>
      <c r="BL8" s="6" t="s">
        <v>49</v>
      </c>
      <c r="BM8" s="7" t="s">
        <v>50</v>
      </c>
      <c r="BN8" s="8" t="s">
        <v>51</v>
      </c>
      <c r="BO8" s="6" t="s">
        <v>49</v>
      </c>
      <c r="BP8" s="7" t="s">
        <v>50</v>
      </c>
      <c r="BQ8" s="8" t="s">
        <v>51</v>
      </c>
      <c r="BR8" s="6" t="s">
        <v>49</v>
      </c>
      <c r="BS8" s="7" t="s">
        <v>50</v>
      </c>
      <c r="BT8" s="8" t="s">
        <v>51</v>
      </c>
      <c r="BU8" s="6" t="s">
        <v>49</v>
      </c>
      <c r="BV8" s="7" t="s">
        <v>50</v>
      </c>
      <c r="BW8" s="8" t="s">
        <v>51</v>
      </c>
      <c r="BX8" s="6" t="s">
        <v>49</v>
      </c>
      <c r="BY8" s="7" t="s">
        <v>50</v>
      </c>
      <c r="BZ8" s="8" t="s">
        <v>51</v>
      </c>
      <c r="CA8" s="6" t="s">
        <v>49</v>
      </c>
      <c r="CB8" s="7" t="s">
        <v>50</v>
      </c>
      <c r="CC8" s="8" t="s">
        <v>51</v>
      </c>
      <c r="CD8" s="6" t="s">
        <v>49</v>
      </c>
      <c r="CE8" s="7" t="s">
        <v>50</v>
      </c>
      <c r="CF8" s="8" t="s">
        <v>51</v>
      </c>
      <c r="CG8" s="6" t="s">
        <v>49</v>
      </c>
      <c r="CH8" s="7" t="s">
        <v>50</v>
      </c>
      <c r="CI8" s="8" t="s">
        <v>51</v>
      </c>
      <c r="CJ8" s="6" t="s">
        <v>49</v>
      </c>
      <c r="CK8" s="7" t="s">
        <v>50</v>
      </c>
      <c r="CL8" s="8" t="s">
        <v>51</v>
      </c>
      <c r="CM8" s="6" t="s">
        <v>49</v>
      </c>
      <c r="CN8" s="7" t="s">
        <v>50</v>
      </c>
      <c r="CO8" s="8" t="s">
        <v>51</v>
      </c>
      <c r="CP8" s="6" t="s">
        <v>49</v>
      </c>
      <c r="CQ8" s="7" t="s">
        <v>50</v>
      </c>
      <c r="CR8" s="8" t="s">
        <v>51</v>
      </c>
      <c r="CS8" s="6" t="s">
        <v>49</v>
      </c>
      <c r="CT8" s="7" t="s">
        <v>50</v>
      </c>
      <c r="CU8" s="8" t="s">
        <v>51</v>
      </c>
      <c r="CV8" s="6" t="s">
        <v>49</v>
      </c>
      <c r="CW8" s="7" t="s">
        <v>50</v>
      </c>
      <c r="CX8" s="8" t="s">
        <v>51</v>
      </c>
      <c r="CY8" s="6" t="s">
        <v>49</v>
      </c>
      <c r="CZ8" s="7" t="s">
        <v>50</v>
      </c>
      <c r="DA8" s="8" t="s">
        <v>51</v>
      </c>
      <c r="DB8" s="6" t="s">
        <v>49</v>
      </c>
      <c r="DC8" s="7" t="s">
        <v>50</v>
      </c>
      <c r="DD8" s="8" t="s">
        <v>51</v>
      </c>
      <c r="DE8" s="6" t="s">
        <v>49</v>
      </c>
      <c r="DF8" s="7" t="s">
        <v>50</v>
      </c>
      <c r="DG8" s="9" t="s">
        <v>51</v>
      </c>
    </row>
    <row r="9" spans="2:134" ht="15" customHeight="1">
      <c r="B9" s="109"/>
      <c r="C9" s="77"/>
      <c r="D9" s="47"/>
      <c r="E9" s="47"/>
      <c r="F9" s="77"/>
      <c r="G9" s="10">
        <v>5</v>
      </c>
      <c r="H9" s="11">
        <v>50</v>
      </c>
      <c r="I9" s="12">
        <f>+G9*0.5</f>
        <v>2.5</v>
      </c>
      <c r="J9" s="10">
        <v>5</v>
      </c>
      <c r="K9" s="11">
        <v>35</v>
      </c>
      <c r="L9" s="12">
        <f>+J9*0.5</f>
        <v>2.5</v>
      </c>
      <c r="M9" s="10">
        <v>5</v>
      </c>
      <c r="N9" s="11">
        <v>35</v>
      </c>
      <c r="O9" s="12">
        <f>+M9*0.5</f>
        <v>2.5</v>
      </c>
      <c r="P9" s="10">
        <v>5</v>
      </c>
      <c r="Q9" s="11">
        <v>45</v>
      </c>
      <c r="R9" s="12">
        <f>+P9*0.5</f>
        <v>2.5</v>
      </c>
      <c r="S9" s="10">
        <v>5</v>
      </c>
      <c r="T9" s="11">
        <v>45</v>
      </c>
      <c r="U9" s="12">
        <f>+S9*0.5</f>
        <v>2.5</v>
      </c>
      <c r="V9" s="10">
        <v>5</v>
      </c>
      <c r="W9" s="11">
        <v>45</v>
      </c>
      <c r="X9" s="12">
        <f>+V9*0.5</f>
        <v>2.5</v>
      </c>
      <c r="Y9" s="10">
        <v>5</v>
      </c>
      <c r="Z9" s="11">
        <v>45</v>
      </c>
      <c r="AA9" s="12">
        <f>+Y9*0.5</f>
        <v>2.5</v>
      </c>
      <c r="AB9" s="10">
        <v>0</v>
      </c>
      <c r="AC9" s="11">
        <v>1</v>
      </c>
      <c r="AD9" s="12">
        <f>+AB9*0.5</f>
        <v>0</v>
      </c>
      <c r="AE9" s="10">
        <v>1</v>
      </c>
      <c r="AF9" s="11">
        <v>1</v>
      </c>
      <c r="AG9" s="12">
        <f>+AE9*0.5</f>
        <v>0.5</v>
      </c>
      <c r="AH9" s="10">
        <v>5</v>
      </c>
      <c r="AI9" s="11">
        <v>50</v>
      </c>
      <c r="AJ9" s="12">
        <f>+AH9*0.5</f>
        <v>2.5</v>
      </c>
      <c r="AK9" s="10">
        <v>5</v>
      </c>
      <c r="AL9" s="11">
        <v>45</v>
      </c>
      <c r="AM9" s="12">
        <f>+AK9*0.5</f>
        <v>2.5</v>
      </c>
      <c r="AN9" s="10">
        <v>5</v>
      </c>
      <c r="AO9" s="11">
        <v>55</v>
      </c>
      <c r="AP9" s="12">
        <f>+AN9*0.5</f>
        <v>2.5</v>
      </c>
      <c r="AQ9" s="10">
        <v>5</v>
      </c>
      <c r="AR9" s="11">
        <v>45</v>
      </c>
      <c r="AS9" s="12">
        <f>+AQ9*0.5</f>
        <v>2.5</v>
      </c>
      <c r="AT9" s="10">
        <v>5</v>
      </c>
      <c r="AU9" s="11">
        <v>45</v>
      </c>
      <c r="AV9" s="12">
        <f>+AT9*0.5</f>
        <v>2.5</v>
      </c>
      <c r="AW9" s="10">
        <v>5</v>
      </c>
      <c r="AX9" s="11">
        <v>35</v>
      </c>
      <c r="AY9" s="12">
        <f>+AW9*0.5</f>
        <v>2.5</v>
      </c>
      <c r="AZ9" s="10">
        <v>5</v>
      </c>
      <c r="BA9" s="11">
        <v>45</v>
      </c>
      <c r="BB9" s="12">
        <f>+AZ9*0.5</f>
        <v>2.5</v>
      </c>
      <c r="BC9" s="10">
        <v>0</v>
      </c>
      <c r="BD9" s="11">
        <v>1</v>
      </c>
      <c r="BE9" s="12">
        <f>+BC9*0.5</f>
        <v>0</v>
      </c>
      <c r="BF9" s="10">
        <v>1</v>
      </c>
      <c r="BG9" s="11">
        <v>0</v>
      </c>
      <c r="BH9" s="12">
        <f>+BF9*0.5</f>
        <v>0.5</v>
      </c>
      <c r="BI9" s="10">
        <v>4</v>
      </c>
      <c r="BJ9" s="11">
        <v>0</v>
      </c>
      <c r="BK9" s="12">
        <f>+BI9*0.5</f>
        <v>2</v>
      </c>
      <c r="BL9" s="10">
        <v>5</v>
      </c>
      <c r="BM9" s="11">
        <v>50</v>
      </c>
      <c r="BN9" s="12">
        <f>+BL9*0.5</f>
        <v>2.5</v>
      </c>
      <c r="BO9" s="10">
        <v>5</v>
      </c>
      <c r="BP9" s="11">
        <v>45</v>
      </c>
      <c r="BQ9" s="12">
        <f>+BO9*0.5</f>
        <v>2.5</v>
      </c>
      <c r="BR9" s="10">
        <v>5</v>
      </c>
      <c r="BS9" s="11">
        <v>45</v>
      </c>
      <c r="BT9" s="12">
        <f>+BR9*0.5</f>
        <v>2.5</v>
      </c>
      <c r="BU9" s="10">
        <v>5</v>
      </c>
      <c r="BV9" s="11">
        <v>45</v>
      </c>
      <c r="BW9" s="12">
        <f>+BU9*0.5</f>
        <v>2.5</v>
      </c>
      <c r="BX9" s="10">
        <v>5</v>
      </c>
      <c r="BY9" s="11">
        <v>35</v>
      </c>
      <c r="BZ9" s="12">
        <f>+BX9*0.5</f>
        <v>2.5</v>
      </c>
      <c r="CA9" s="10">
        <v>0</v>
      </c>
      <c r="CB9" s="11">
        <v>2</v>
      </c>
      <c r="CC9" s="12">
        <f>+CA9*0.5</f>
        <v>0</v>
      </c>
      <c r="CD9" s="10">
        <v>0</v>
      </c>
      <c r="CE9" s="11">
        <v>1</v>
      </c>
      <c r="CF9" s="12">
        <f>+CD9*0.5</f>
        <v>0</v>
      </c>
      <c r="CG9" s="10">
        <v>4</v>
      </c>
      <c r="CH9" s="11">
        <v>0</v>
      </c>
      <c r="CI9" s="12">
        <f>+CG9*0.5</f>
        <v>2</v>
      </c>
      <c r="CJ9" s="10">
        <v>4</v>
      </c>
      <c r="CK9" s="11">
        <v>0</v>
      </c>
      <c r="CL9" s="12">
        <f>+CJ9*0.5</f>
        <v>2</v>
      </c>
      <c r="CM9" s="10">
        <v>5</v>
      </c>
      <c r="CN9" s="11">
        <v>35</v>
      </c>
      <c r="CO9" s="12">
        <f>+CM9*0.5</f>
        <v>2.5</v>
      </c>
      <c r="CP9" s="10">
        <v>5</v>
      </c>
      <c r="CQ9" s="11">
        <v>45</v>
      </c>
      <c r="CR9" s="12">
        <f>+CP9*0.5</f>
        <v>2.5</v>
      </c>
      <c r="CS9" s="10">
        <v>5</v>
      </c>
      <c r="CT9" s="11">
        <v>50</v>
      </c>
      <c r="CU9" s="12">
        <f>+CS9*0.5</f>
        <v>2.5</v>
      </c>
      <c r="CV9" s="10">
        <v>5</v>
      </c>
      <c r="CW9" s="11">
        <v>50</v>
      </c>
      <c r="CX9" s="12">
        <f>+CV9*0.5</f>
        <v>2.5</v>
      </c>
      <c r="CY9" s="10">
        <v>5</v>
      </c>
      <c r="CZ9" s="11">
        <v>48</v>
      </c>
      <c r="DA9" s="12">
        <f>+CY9*0.5</f>
        <v>2.5</v>
      </c>
      <c r="DB9" s="10">
        <v>5</v>
      </c>
      <c r="DC9" s="11">
        <v>50</v>
      </c>
      <c r="DD9" s="12">
        <f>+DB9*0.5</f>
        <v>2.5</v>
      </c>
      <c r="DE9" s="10">
        <v>4</v>
      </c>
      <c r="DF9" s="11">
        <v>46</v>
      </c>
      <c r="DG9" s="13">
        <f>+DE9*0.5</f>
        <v>2</v>
      </c>
    </row>
    <row r="10" spans="2:134" ht="15">
      <c r="B10" s="1" t="s">
        <v>52</v>
      </c>
      <c r="C10" s="77"/>
      <c r="D10" s="47"/>
      <c r="E10" s="47"/>
      <c r="F10" s="77"/>
      <c r="G10" s="85">
        <v>8</v>
      </c>
      <c r="H10" s="86"/>
      <c r="I10" s="87"/>
      <c r="J10" s="110">
        <v>4</v>
      </c>
      <c r="K10" s="111"/>
      <c r="L10" s="111"/>
      <c r="M10" s="110">
        <v>6</v>
      </c>
      <c r="N10" s="111"/>
      <c r="O10" s="111"/>
      <c r="P10" s="110">
        <v>8</v>
      </c>
      <c r="Q10" s="111"/>
      <c r="R10" s="111"/>
      <c r="S10" s="110">
        <v>8</v>
      </c>
      <c r="T10" s="111"/>
      <c r="U10" s="111"/>
      <c r="V10" s="85">
        <v>4</v>
      </c>
      <c r="W10" s="86"/>
      <c r="X10" s="87"/>
      <c r="Y10" s="85">
        <v>8</v>
      </c>
      <c r="Z10" s="86"/>
      <c r="AA10" s="87"/>
      <c r="AB10" s="85">
        <v>48</v>
      </c>
      <c r="AC10" s="86"/>
      <c r="AD10" s="87"/>
      <c r="AE10" s="85">
        <v>48</v>
      </c>
      <c r="AF10" s="86"/>
      <c r="AG10" s="87"/>
      <c r="AH10" s="85">
        <v>8</v>
      </c>
      <c r="AI10" s="86"/>
      <c r="AJ10" s="87"/>
      <c r="AK10" s="85">
        <v>4</v>
      </c>
      <c r="AL10" s="86"/>
      <c r="AM10" s="87"/>
      <c r="AN10" s="85">
        <v>4</v>
      </c>
      <c r="AO10" s="86"/>
      <c r="AP10" s="87"/>
      <c r="AQ10" s="85">
        <v>8</v>
      </c>
      <c r="AR10" s="86"/>
      <c r="AS10" s="87"/>
      <c r="AT10" s="85">
        <v>12</v>
      </c>
      <c r="AU10" s="86"/>
      <c r="AV10" s="87"/>
      <c r="AW10" s="85">
        <v>4</v>
      </c>
      <c r="AX10" s="86"/>
      <c r="AY10" s="87"/>
      <c r="AZ10" s="85">
        <v>4</v>
      </c>
      <c r="BA10" s="86"/>
      <c r="BB10" s="87"/>
      <c r="BC10" s="85">
        <v>48</v>
      </c>
      <c r="BD10" s="86"/>
      <c r="BE10" s="87"/>
      <c r="BF10" s="85">
        <v>48</v>
      </c>
      <c r="BG10" s="86"/>
      <c r="BH10" s="87"/>
      <c r="BI10" s="85">
        <v>16</v>
      </c>
      <c r="BJ10" s="86"/>
      <c r="BK10" s="87"/>
      <c r="BL10" s="85">
        <v>8</v>
      </c>
      <c r="BM10" s="86"/>
      <c r="BN10" s="87"/>
      <c r="BO10" s="85">
        <v>8</v>
      </c>
      <c r="BP10" s="86"/>
      <c r="BQ10" s="87"/>
      <c r="BR10" s="85">
        <v>8</v>
      </c>
      <c r="BS10" s="86"/>
      <c r="BT10" s="87"/>
      <c r="BU10" s="85">
        <v>8</v>
      </c>
      <c r="BV10" s="86"/>
      <c r="BW10" s="87"/>
      <c r="BX10" s="85">
        <v>12</v>
      </c>
      <c r="BY10" s="86"/>
      <c r="BZ10" s="87"/>
      <c r="CA10" s="85">
        <v>48</v>
      </c>
      <c r="CB10" s="86"/>
      <c r="CC10" s="87"/>
      <c r="CD10" s="85">
        <v>48</v>
      </c>
      <c r="CE10" s="86"/>
      <c r="CF10" s="87"/>
      <c r="CG10" s="85">
        <v>16</v>
      </c>
      <c r="CH10" s="86"/>
      <c r="CI10" s="87"/>
      <c r="CJ10" s="85">
        <v>16</v>
      </c>
      <c r="CK10" s="86"/>
      <c r="CL10" s="87"/>
      <c r="CM10" s="85">
        <v>8</v>
      </c>
      <c r="CN10" s="86"/>
      <c r="CO10" s="87"/>
      <c r="CP10" s="85">
        <v>4</v>
      </c>
      <c r="CQ10" s="86"/>
      <c r="CR10" s="87"/>
      <c r="CS10" s="85">
        <v>8</v>
      </c>
      <c r="CT10" s="86"/>
      <c r="CU10" s="87"/>
      <c r="CV10" s="85">
        <v>8</v>
      </c>
      <c r="CW10" s="86"/>
      <c r="CX10" s="87"/>
      <c r="CY10" s="85">
        <v>9</v>
      </c>
      <c r="CZ10" s="86"/>
      <c r="DA10" s="87"/>
      <c r="DB10" s="85">
        <v>8</v>
      </c>
      <c r="DC10" s="86"/>
      <c r="DD10" s="87"/>
      <c r="DE10" s="85">
        <v>4</v>
      </c>
      <c r="DF10" s="86"/>
      <c r="DG10" s="88"/>
    </row>
    <row r="11" spans="2:134" ht="15">
      <c r="B11" s="1" t="s">
        <v>53</v>
      </c>
      <c r="C11" s="77"/>
      <c r="D11" s="47"/>
      <c r="E11" s="47"/>
      <c r="F11" s="77"/>
      <c r="G11" s="85">
        <v>6</v>
      </c>
      <c r="H11" s="86"/>
      <c r="I11" s="87"/>
      <c r="J11" s="85">
        <v>6</v>
      </c>
      <c r="K11" s="86"/>
      <c r="L11" s="87"/>
      <c r="M11" s="85">
        <v>6</v>
      </c>
      <c r="N11" s="86"/>
      <c r="O11" s="87"/>
      <c r="P11" s="85">
        <v>6</v>
      </c>
      <c r="Q11" s="86"/>
      <c r="R11" s="87"/>
      <c r="S11" s="85">
        <v>6</v>
      </c>
      <c r="T11" s="86"/>
      <c r="U11" s="87"/>
      <c r="V11" s="85">
        <v>6</v>
      </c>
      <c r="W11" s="86"/>
      <c r="X11" s="87"/>
      <c r="Y11" s="85">
        <v>6</v>
      </c>
      <c r="Z11" s="86"/>
      <c r="AA11" s="87"/>
      <c r="AB11" s="85">
        <v>6</v>
      </c>
      <c r="AC11" s="86"/>
      <c r="AD11" s="87"/>
      <c r="AE11" s="85">
        <v>6</v>
      </c>
      <c r="AF11" s="86"/>
      <c r="AG11" s="87"/>
      <c r="AH11" s="85">
        <v>6</v>
      </c>
      <c r="AI11" s="86"/>
      <c r="AJ11" s="87"/>
      <c r="AK11" s="85">
        <v>6</v>
      </c>
      <c r="AL11" s="86"/>
      <c r="AM11" s="87"/>
      <c r="AN11" s="85">
        <v>6</v>
      </c>
      <c r="AO11" s="86"/>
      <c r="AP11" s="87"/>
      <c r="AQ11" s="85">
        <v>6</v>
      </c>
      <c r="AR11" s="86"/>
      <c r="AS11" s="87"/>
      <c r="AT11" s="85">
        <v>6</v>
      </c>
      <c r="AU11" s="86"/>
      <c r="AV11" s="87"/>
      <c r="AW11" s="85">
        <v>6</v>
      </c>
      <c r="AX11" s="86"/>
      <c r="AY11" s="87"/>
      <c r="AZ11" s="85">
        <v>6</v>
      </c>
      <c r="BA11" s="86"/>
      <c r="BB11" s="87"/>
      <c r="BC11" s="85">
        <v>6</v>
      </c>
      <c r="BD11" s="86"/>
      <c r="BE11" s="87"/>
      <c r="BF11" s="85">
        <v>6</v>
      </c>
      <c r="BG11" s="86"/>
      <c r="BH11" s="87"/>
      <c r="BI11" s="85">
        <v>6</v>
      </c>
      <c r="BJ11" s="86"/>
      <c r="BK11" s="87"/>
      <c r="BL11" s="85">
        <v>6</v>
      </c>
      <c r="BM11" s="86"/>
      <c r="BN11" s="87"/>
      <c r="BO11" s="85">
        <v>6</v>
      </c>
      <c r="BP11" s="86"/>
      <c r="BQ11" s="87"/>
      <c r="BR11" s="85">
        <v>6</v>
      </c>
      <c r="BS11" s="86"/>
      <c r="BT11" s="87"/>
      <c r="BU11" s="85">
        <v>6</v>
      </c>
      <c r="BV11" s="86"/>
      <c r="BW11" s="87"/>
      <c r="BX11" s="85">
        <v>6</v>
      </c>
      <c r="BY11" s="86"/>
      <c r="BZ11" s="87"/>
      <c r="CA11" s="85">
        <v>6</v>
      </c>
      <c r="CB11" s="86"/>
      <c r="CC11" s="87"/>
      <c r="CD11" s="85">
        <v>6</v>
      </c>
      <c r="CE11" s="86"/>
      <c r="CF11" s="87"/>
      <c r="CG11" s="85">
        <v>6</v>
      </c>
      <c r="CH11" s="86"/>
      <c r="CI11" s="87"/>
      <c r="CJ11" s="85">
        <v>6</v>
      </c>
      <c r="CK11" s="86"/>
      <c r="CL11" s="87"/>
      <c r="CM11" s="85">
        <v>6</v>
      </c>
      <c r="CN11" s="86"/>
      <c r="CO11" s="87"/>
      <c r="CP11" s="85">
        <v>6</v>
      </c>
      <c r="CQ11" s="86"/>
      <c r="CR11" s="87"/>
      <c r="CS11" s="85">
        <v>6</v>
      </c>
      <c r="CT11" s="86"/>
      <c r="CU11" s="87"/>
      <c r="CV11" s="85">
        <v>6</v>
      </c>
      <c r="CW11" s="86"/>
      <c r="CX11" s="87"/>
      <c r="CY11" s="85">
        <v>6</v>
      </c>
      <c r="CZ11" s="86"/>
      <c r="DA11" s="87"/>
      <c r="DB11" s="85">
        <v>6</v>
      </c>
      <c r="DC11" s="86"/>
      <c r="DD11" s="87"/>
      <c r="DE11" s="85">
        <v>7</v>
      </c>
      <c r="DF11" s="86"/>
      <c r="DG11" s="88"/>
    </row>
    <row r="12" spans="2:134" ht="15">
      <c r="B12" s="1" t="s">
        <v>54</v>
      </c>
      <c r="C12" s="77"/>
      <c r="D12" s="47"/>
      <c r="E12" s="47"/>
      <c r="F12" s="77"/>
      <c r="G12" s="85">
        <v>6</v>
      </c>
      <c r="H12" s="86"/>
      <c r="I12" s="87"/>
      <c r="J12" s="85">
        <v>6</v>
      </c>
      <c r="K12" s="86"/>
      <c r="L12" s="87"/>
      <c r="M12" s="85">
        <v>6</v>
      </c>
      <c r="N12" s="86"/>
      <c r="O12" s="87"/>
      <c r="P12" s="85">
        <v>6</v>
      </c>
      <c r="Q12" s="86"/>
      <c r="R12" s="87"/>
      <c r="S12" s="85">
        <v>6</v>
      </c>
      <c r="T12" s="86"/>
      <c r="U12" s="87"/>
      <c r="V12" s="85">
        <v>6</v>
      </c>
      <c r="W12" s="86"/>
      <c r="X12" s="87"/>
      <c r="Y12" s="85">
        <v>6</v>
      </c>
      <c r="Z12" s="86"/>
      <c r="AA12" s="87"/>
      <c r="AB12" s="85">
        <v>6</v>
      </c>
      <c r="AC12" s="86"/>
      <c r="AD12" s="87"/>
      <c r="AE12" s="85">
        <v>6</v>
      </c>
      <c r="AF12" s="86"/>
      <c r="AG12" s="87"/>
      <c r="AH12" s="85">
        <v>6</v>
      </c>
      <c r="AI12" s="86"/>
      <c r="AJ12" s="87"/>
      <c r="AK12" s="85">
        <v>6</v>
      </c>
      <c r="AL12" s="86"/>
      <c r="AM12" s="87"/>
      <c r="AN12" s="85">
        <v>6</v>
      </c>
      <c r="AO12" s="86"/>
      <c r="AP12" s="87"/>
      <c r="AQ12" s="85">
        <v>6</v>
      </c>
      <c r="AR12" s="86"/>
      <c r="AS12" s="87"/>
      <c r="AT12" s="85">
        <v>6</v>
      </c>
      <c r="AU12" s="86"/>
      <c r="AV12" s="87"/>
      <c r="AW12" s="85">
        <v>6</v>
      </c>
      <c r="AX12" s="86"/>
      <c r="AY12" s="87"/>
      <c r="AZ12" s="85">
        <v>6</v>
      </c>
      <c r="BA12" s="86"/>
      <c r="BB12" s="87"/>
      <c r="BC12" s="85">
        <v>6</v>
      </c>
      <c r="BD12" s="86"/>
      <c r="BE12" s="87"/>
      <c r="BF12" s="85">
        <v>6</v>
      </c>
      <c r="BG12" s="86"/>
      <c r="BH12" s="87"/>
      <c r="BI12" s="85">
        <v>6</v>
      </c>
      <c r="BJ12" s="86"/>
      <c r="BK12" s="87"/>
      <c r="BL12" s="85">
        <v>6</v>
      </c>
      <c r="BM12" s="86"/>
      <c r="BN12" s="87"/>
      <c r="BO12" s="85">
        <v>6</v>
      </c>
      <c r="BP12" s="86"/>
      <c r="BQ12" s="87"/>
      <c r="BR12" s="85">
        <v>6</v>
      </c>
      <c r="BS12" s="86"/>
      <c r="BT12" s="87"/>
      <c r="BU12" s="85">
        <v>6</v>
      </c>
      <c r="BV12" s="86"/>
      <c r="BW12" s="87"/>
      <c r="BX12" s="85">
        <v>6</v>
      </c>
      <c r="BY12" s="86"/>
      <c r="BZ12" s="87"/>
      <c r="CA12" s="85">
        <v>6</v>
      </c>
      <c r="CB12" s="86"/>
      <c r="CC12" s="87"/>
      <c r="CD12" s="85">
        <v>6</v>
      </c>
      <c r="CE12" s="86"/>
      <c r="CF12" s="87"/>
      <c r="CG12" s="85">
        <v>6</v>
      </c>
      <c r="CH12" s="86"/>
      <c r="CI12" s="87"/>
      <c r="CJ12" s="85">
        <v>6</v>
      </c>
      <c r="CK12" s="86"/>
      <c r="CL12" s="87"/>
      <c r="CM12" s="85">
        <v>6</v>
      </c>
      <c r="CN12" s="86"/>
      <c r="CO12" s="87"/>
      <c r="CP12" s="85">
        <v>6</v>
      </c>
      <c r="CQ12" s="86"/>
      <c r="CR12" s="87"/>
      <c r="CS12" s="85">
        <v>6</v>
      </c>
      <c r="CT12" s="86"/>
      <c r="CU12" s="87"/>
      <c r="CV12" s="85">
        <v>6</v>
      </c>
      <c r="CW12" s="86"/>
      <c r="CX12" s="87"/>
      <c r="CY12" s="85">
        <v>6</v>
      </c>
      <c r="CZ12" s="86"/>
      <c r="DA12" s="87"/>
      <c r="DB12" s="85">
        <v>6</v>
      </c>
      <c r="DC12" s="86"/>
      <c r="DD12" s="87"/>
      <c r="DE12" s="85">
        <v>6</v>
      </c>
      <c r="DF12" s="86"/>
      <c r="DG12" s="88"/>
      <c r="DH12" s="14"/>
      <c r="DI12" s="14"/>
      <c r="DJ12" s="14"/>
    </row>
    <row r="13" spans="2:134" ht="15">
      <c r="B13" s="1" t="s">
        <v>55</v>
      </c>
      <c r="C13" s="77"/>
      <c r="D13" s="47"/>
      <c r="E13" s="47"/>
      <c r="F13" s="77"/>
      <c r="G13" s="85">
        <v>2</v>
      </c>
      <c r="H13" s="86"/>
      <c r="I13" s="87"/>
      <c r="J13" s="85">
        <v>2</v>
      </c>
      <c r="K13" s="86"/>
      <c r="L13" s="87"/>
      <c r="M13" s="85">
        <v>2</v>
      </c>
      <c r="N13" s="86"/>
      <c r="O13" s="87"/>
      <c r="P13" s="85">
        <v>2</v>
      </c>
      <c r="Q13" s="86"/>
      <c r="R13" s="87"/>
      <c r="S13" s="85">
        <v>2</v>
      </c>
      <c r="T13" s="86"/>
      <c r="U13" s="87"/>
      <c r="V13" s="85">
        <v>2</v>
      </c>
      <c r="W13" s="86"/>
      <c r="X13" s="87"/>
      <c r="Y13" s="85">
        <v>2</v>
      </c>
      <c r="Z13" s="86"/>
      <c r="AA13" s="87"/>
      <c r="AB13" s="85">
        <v>2</v>
      </c>
      <c r="AC13" s="86"/>
      <c r="AD13" s="87"/>
      <c r="AE13" s="85">
        <v>2</v>
      </c>
      <c r="AF13" s="86"/>
      <c r="AG13" s="87"/>
      <c r="AH13" s="85">
        <v>2</v>
      </c>
      <c r="AI13" s="86"/>
      <c r="AJ13" s="87"/>
      <c r="AK13" s="85">
        <v>2</v>
      </c>
      <c r="AL13" s="86"/>
      <c r="AM13" s="87"/>
      <c r="AN13" s="85">
        <v>2</v>
      </c>
      <c r="AO13" s="86"/>
      <c r="AP13" s="87"/>
      <c r="AQ13" s="85">
        <v>2</v>
      </c>
      <c r="AR13" s="86"/>
      <c r="AS13" s="87"/>
      <c r="AT13" s="85">
        <v>2</v>
      </c>
      <c r="AU13" s="86"/>
      <c r="AV13" s="87"/>
      <c r="AW13" s="85">
        <v>2</v>
      </c>
      <c r="AX13" s="86"/>
      <c r="AY13" s="87"/>
      <c r="AZ13" s="85">
        <v>2</v>
      </c>
      <c r="BA13" s="86"/>
      <c r="BB13" s="87"/>
      <c r="BC13" s="85">
        <v>2</v>
      </c>
      <c r="BD13" s="86"/>
      <c r="BE13" s="87"/>
      <c r="BF13" s="85">
        <v>2</v>
      </c>
      <c r="BG13" s="86"/>
      <c r="BH13" s="87"/>
      <c r="BI13" s="85">
        <v>2</v>
      </c>
      <c r="BJ13" s="86"/>
      <c r="BK13" s="87"/>
      <c r="BL13" s="85">
        <v>2</v>
      </c>
      <c r="BM13" s="86"/>
      <c r="BN13" s="87"/>
      <c r="BO13" s="85">
        <v>2</v>
      </c>
      <c r="BP13" s="86"/>
      <c r="BQ13" s="87"/>
      <c r="BR13" s="85">
        <v>2</v>
      </c>
      <c r="BS13" s="86"/>
      <c r="BT13" s="87"/>
      <c r="BU13" s="85">
        <v>2</v>
      </c>
      <c r="BV13" s="86"/>
      <c r="BW13" s="87"/>
      <c r="BX13" s="85">
        <v>2</v>
      </c>
      <c r="BY13" s="86"/>
      <c r="BZ13" s="87"/>
      <c r="CA13" s="85">
        <v>2</v>
      </c>
      <c r="CB13" s="86"/>
      <c r="CC13" s="87"/>
      <c r="CD13" s="85">
        <v>2</v>
      </c>
      <c r="CE13" s="86"/>
      <c r="CF13" s="87"/>
      <c r="CG13" s="85">
        <v>2</v>
      </c>
      <c r="CH13" s="86"/>
      <c r="CI13" s="87"/>
      <c r="CJ13" s="85">
        <v>2</v>
      </c>
      <c r="CK13" s="86"/>
      <c r="CL13" s="87"/>
      <c r="CM13" s="85">
        <v>2</v>
      </c>
      <c r="CN13" s="86"/>
      <c r="CO13" s="87"/>
      <c r="CP13" s="85">
        <v>2</v>
      </c>
      <c r="CQ13" s="86"/>
      <c r="CR13" s="87"/>
      <c r="CS13" s="85">
        <v>2</v>
      </c>
      <c r="CT13" s="86"/>
      <c r="CU13" s="87"/>
      <c r="CV13" s="85">
        <v>2</v>
      </c>
      <c r="CW13" s="86"/>
      <c r="CX13" s="87"/>
      <c r="CY13" s="85">
        <v>2</v>
      </c>
      <c r="CZ13" s="86"/>
      <c r="DA13" s="87"/>
      <c r="DB13" s="85">
        <v>2</v>
      </c>
      <c r="DC13" s="86"/>
      <c r="DD13" s="87"/>
      <c r="DE13" s="85">
        <v>2</v>
      </c>
      <c r="DF13" s="86"/>
      <c r="DG13" s="88"/>
      <c r="DH13" s="14"/>
      <c r="DI13" s="14"/>
      <c r="DJ13" s="1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</row>
    <row r="14" spans="2:134" ht="14.25" customHeight="1">
      <c r="B14" s="15" t="s">
        <v>56</v>
      </c>
      <c r="C14" s="15" t="s">
        <v>57</v>
      </c>
      <c r="D14" s="48" t="str">
        <f>+VLOOKUP(B14,[1]Perfiles!$D:$E,2,0)</f>
        <v>Ginecobstetricia</v>
      </c>
      <c r="E14" s="48">
        <f>+VLOOKUP(B14,[1]Perfiles!$D:$F,3,0)</f>
        <v>18</v>
      </c>
      <c r="F14" s="43">
        <f>+SUM(G14:DG14)</f>
        <v>157.5</v>
      </c>
      <c r="G14" s="78">
        <v>50</v>
      </c>
      <c r="H14" s="79"/>
      <c r="I14" s="41">
        <f>+I9</f>
        <v>2.5</v>
      </c>
      <c r="J14" s="16"/>
      <c r="K14" s="17"/>
      <c r="L14" s="18"/>
      <c r="M14" s="16"/>
      <c r="N14" s="17"/>
      <c r="O14" s="18"/>
      <c r="P14" s="16"/>
      <c r="Q14" s="17"/>
      <c r="R14" s="18"/>
      <c r="S14" s="16"/>
      <c r="T14" s="17"/>
      <c r="U14" s="18"/>
      <c r="V14" s="16"/>
      <c r="W14" s="17"/>
      <c r="X14" s="18"/>
      <c r="Y14" s="16"/>
      <c r="Z14" s="17"/>
      <c r="AA14" s="18"/>
      <c r="AB14" s="16"/>
      <c r="AC14" s="17"/>
      <c r="AD14" s="18"/>
      <c r="AE14" s="16"/>
      <c r="AF14" s="17"/>
      <c r="AG14" s="18"/>
      <c r="AH14" s="82">
        <v>50</v>
      </c>
      <c r="AI14" s="83"/>
      <c r="AJ14" s="40">
        <v>2.5</v>
      </c>
      <c r="AK14" s="19"/>
      <c r="AL14" s="20"/>
      <c r="AM14" s="21"/>
      <c r="AN14" s="16"/>
      <c r="AO14" s="17"/>
      <c r="AP14" s="18"/>
      <c r="AQ14" s="16"/>
      <c r="AR14" s="17"/>
      <c r="AS14" s="18"/>
      <c r="AT14" s="16"/>
      <c r="AU14" s="17"/>
      <c r="AV14" s="18"/>
      <c r="AW14" s="16"/>
      <c r="AX14" s="17"/>
      <c r="AY14" s="18"/>
      <c r="AZ14" s="16"/>
      <c r="BA14" s="17"/>
      <c r="BB14" s="18"/>
      <c r="BC14" s="16"/>
      <c r="BD14" s="17"/>
      <c r="BE14" s="18"/>
      <c r="BF14" s="16"/>
      <c r="BG14" s="17"/>
      <c r="BH14" s="18"/>
      <c r="BI14" s="16"/>
      <c r="BJ14" s="17"/>
      <c r="BK14" s="18"/>
      <c r="BL14" s="82">
        <v>50</v>
      </c>
      <c r="BM14" s="83"/>
      <c r="BN14" s="40">
        <v>2.5</v>
      </c>
      <c r="BO14" s="16"/>
      <c r="BP14" s="17"/>
      <c r="BQ14" s="18"/>
      <c r="BR14" s="16"/>
      <c r="BS14" s="17"/>
      <c r="BT14" s="18"/>
      <c r="BU14" s="16"/>
      <c r="BV14" s="17"/>
      <c r="BW14" s="18"/>
      <c r="BX14" s="16"/>
      <c r="BY14" s="17"/>
      <c r="BZ14" s="18"/>
      <c r="CA14" s="16"/>
      <c r="CB14" s="17"/>
      <c r="CC14" s="18"/>
      <c r="CD14" s="16"/>
      <c r="CE14" s="17"/>
      <c r="CF14" s="18"/>
      <c r="CG14" s="16"/>
      <c r="CH14" s="17"/>
      <c r="CI14" s="18"/>
      <c r="CJ14" s="16"/>
      <c r="CK14" s="17"/>
      <c r="CL14" s="18"/>
      <c r="CM14" s="16"/>
      <c r="CN14" s="17"/>
      <c r="CO14" s="18"/>
      <c r="CP14" s="16"/>
      <c r="CQ14" s="17"/>
      <c r="CR14" s="18"/>
      <c r="CS14" s="16"/>
      <c r="CT14" s="17"/>
      <c r="CU14" s="18"/>
      <c r="CV14" s="16"/>
      <c r="CW14" s="17"/>
      <c r="CX14" s="18"/>
      <c r="CY14" s="16"/>
      <c r="CZ14" s="17"/>
      <c r="DA14" s="18"/>
      <c r="DB14" s="16"/>
      <c r="DC14" s="17"/>
      <c r="DD14" s="18"/>
      <c r="DE14" s="16"/>
      <c r="DF14" s="17"/>
      <c r="DG14" s="22"/>
    </row>
    <row r="15" spans="2:134" ht="14.25" customHeight="1">
      <c r="B15" s="15" t="s">
        <v>58</v>
      </c>
      <c r="C15" s="15" t="s">
        <v>59</v>
      </c>
      <c r="D15" s="48" t="str">
        <f>+VLOOKUP(B15,[1]Perfiles!$D:$E,2,0)</f>
        <v>Medicina interna</v>
      </c>
      <c r="E15" s="48">
        <f>+VLOOKUP(B15,[1]Perfiles!$D:$F,3,0)</f>
        <v>20</v>
      </c>
      <c r="F15" s="43">
        <f t="shared" ref="F15:F49" si="0">+SUM(G15:DG15)</f>
        <v>157.5</v>
      </c>
      <c r="G15" s="78">
        <v>50</v>
      </c>
      <c r="H15" s="79"/>
      <c r="I15" s="41">
        <f>+I9</f>
        <v>2.5</v>
      </c>
      <c r="J15" s="16"/>
      <c r="K15" s="17"/>
      <c r="L15" s="18"/>
      <c r="M15" s="16"/>
      <c r="N15" s="17"/>
      <c r="O15" s="18"/>
      <c r="P15" s="16"/>
      <c r="Q15" s="17"/>
      <c r="R15" s="18"/>
      <c r="S15" s="16"/>
      <c r="T15" s="17"/>
      <c r="U15" s="18"/>
      <c r="V15" s="16"/>
      <c r="W15" s="17"/>
      <c r="X15" s="18"/>
      <c r="Y15" s="16"/>
      <c r="Z15" s="17"/>
      <c r="AA15" s="18"/>
      <c r="AB15" s="16"/>
      <c r="AC15" s="17"/>
      <c r="AD15" s="18"/>
      <c r="AE15" s="16"/>
      <c r="AF15" s="17"/>
      <c r="AG15" s="18"/>
      <c r="AH15" s="82">
        <v>50</v>
      </c>
      <c r="AI15" s="83"/>
      <c r="AJ15" s="40">
        <v>2.5</v>
      </c>
      <c r="AK15" s="19"/>
      <c r="AL15" s="20"/>
      <c r="AM15" s="21"/>
      <c r="AN15" s="16"/>
      <c r="AO15" s="17"/>
      <c r="AP15" s="18"/>
      <c r="AQ15" s="16"/>
      <c r="AR15" s="17"/>
      <c r="AS15" s="18"/>
      <c r="AT15" s="16"/>
      <c r="AU15" s="17"/>
      <c r="AV15" s="18"/>
      <c r="AW15" s="16"/>
      <c r="AX15" s="17"/>
      <c r="AY15" s="18"/>
      <c r="AZ15" s="16"/>
      <c r="BA15" s="17"/>
      <c r="BB15" s="18"/>
      <c r="BC15" s="16"/>
      <c r="BD15" s="17"/>
      <c r="BE15" s="18"/>
      <c r="BF15" s="16"/>
      <c r="BG15" s="17"/>
      <c r="BH15" s="18"/>
      <c r="BI15" s="16"/>
      <c r="BJ15" s="17"/>
      <c r="BK15" s="18"/>
      <c r="BL15" s="82">
        <v>50</v>
      </c>
      <c r="BM15" s="83"/>
      <c r="BN15" s="40">
        <v>2.5</v>
      </c>
      <c r="BO15" s="16"/>
      <c r="BP15" s="17"/>
      <c r="BQ15" s="18"/>
      <c r="BR15" s="16"/>
      <c r="BS15" s="17"/>
      <c r="BT15" s="18"/>
      <c r="BU15" s="16"/>
      <c r="BV15" s="17"/>
      <c r="BW15" s="18"/>
      <c r="BX15" s="16"/>
      <c r="BY15" s="17"/>
      <c r="BZ15" s="18"/>
      <c r="CA15" s="16"/>
      <c r="CB15" s="17"/>
      <c r="CC15" s="18"/>
      <c r="CD15" s="16"/>
      <c r="CE15" s="17"/>
      <c r="CF15" s="18"/>
      <c r="CG15" s="16"/>
      <c r="CH15" s="17"/>
      <c r="CI15" s="18"/>
      <c r="CJ15" s="16"/>
      <c r="CK15" s="17"/>
      <c r="CL15" s="18"/>
      <c r="CM15" s="16"/>
      <c r="CN15" s="17"/>
      <c r="CO15" s="18"/>
      <c r="CP15" s="16"/>
      <c r="CQ15" s="17"/>
      <c r="CR15" s="18"/>
      <c r="CS15" s="16"/>
      <c r="CT15" s="17"/>
      <c r="CU15" s="18"/>
      <c r="CV15" s="16"/>
      <c r="CW15" s="17"/>
      <c r="CX15" s="18"/>
      <c r="CY15" s="16"/>
      <c r="CZ15" s="17"/>
      <c r="DA15" s="18"/>
      <c r="DB15" s="16"/>
      <c r="DC15" s="17"/>
      <c r="DD15" s="18"/>
      <c r="DE15" s="16"/>
      <c r="DF15" s="17"/>
      <c r="DG15" s="22"/>
    </row>
    <row r="16" spans="2:134" ht="59.25" customHeight="1">
      <c r="B16" s="15" t="s">
        <v>56</v>
      </c>
      <c r="C16" s="15" t="s">
        <v>57</v>
      </c>
      <c r="D16" s="48" t="str">
        <f>+VLOOKUP(B16,[1]Perfiles!$D:$E,2,0)</f>
        <v>Ginecobstetricia</v>
      </c>
      <c r="E16" s="48">
        <f>+VLOOKUP(B16,[1]Perfiles!$D:$F,3,0)</f>
        <v>18</v>
      </c>
      <c r="F16" s="43">
        <f t="shared" si="0"/>
        <v>100</v>
      </c>
      <c r="G16" s="78">
        <v>50</v>
      </c>
      <c r="H16" s="79"/>
      <c r="I16" s="40">
        <v>2.5</v>
      </c>
      <c r="J16" s="16"/>
      <c r="K16" s="17"/>
      <c r="L16" s="18"/>
      <c r="M16" s="16"/>
      <c r="N16" s="17"/>
      <c r="O16" s="18"/>
      <c r="P16" s="16"/>
      <c r="Q16" s="17"/>
      <c r="R16" s="18"/>
      <c r="S16" s="16"/>
      <c r="T16" s="17"/>
      <c r="U16" s="18"/>
      <c r="V16" s="78">
        <v>45</v>
      </c>
      <c r="W16" s="79"/>
      <c r="X16" s="40">
        <v>2.5</v>
      </c>
      <c r="Y16" s="16"/>
      <c r="Z16" s="17"/>
      <c r="AA16" s="18"/>
      <c r="AB16" s="16"/>
      <c r="AC16" s="17"/>
      <c r="AD16" s="18"/>
      <c r="AE16" s="16"/>
      <c r="AF16" s="17"/>
      <c r="AG16" s="18"/>
      <c r="AH16" s="16"/>
      <c r="AI16" s="17"/>
      <c r="AJ16" s="18"/>
      <c r="AK16" s="16"/>
      <c r="AL16" s="17"/>
      <c r="AM16" s="18"/>
      <c r="AN16" s="16"/>
      <c r="AO16" s="17"/>
      <c r="AP16" s="18"/>
      <c r="AQ16" s="16"/>
      <c r="AR16" s="17"/>
      <c r="AS16" s="18"/>
      <c r="AT16" s="16"/>
      <c r="AU16" s="17"/>
      <c r="AV16" s="18"/>
      <c r="AW16" s="16"/>
      <c r="AX16" s="17"/>
      <c r="AY16" s="18"/>
      <c r="AZ16" s="16"/>
      <c r="BA16" s="17"/>
      <c r="BB16" s="18"/>
      <c r="BC16" s="16"/>
      <c r="BD16" s="17"/>
      <c r="BE16" s="18"/>
      <c r="BF16" s="16"/>
      <c r="BG16" s="17"/>
      <c r="BH16" s="18"/>
      <c r="BI16" s="16"/>
      <c r="BJ16" s="17"/>
      <c r="BK16" s="18"/>
      <c r="BL16" s="16"/>
      <c r="BM16" s="17"/>
      <c r="BN16" s="18"/>
      <c r="BO16" s="16"/>
      <c r="BP16" s="17"/>
      <c r="BQ16" s="18"/>
      <c r="BR16" s="16"/>
      <c r="BS16" s="17"/>
      <c r="BT16" s="18"/>
      <c r="BU16" s="16"/>
      <c r="BV16" s="17"/>
      <c r="BW16" s="18"/>
      <c r="BX16" s="16"/>
      <c r="BY16" s="17"/>
      <c r="BZ16" s="18"/>
      <c r="CA16" s="16"/>
      <c r="CB16" s="17"/>
      <c r="CC16" s="18"/>
      <c r="CD16" s="16"/>
      <c r="CE16" s="17"/>
      <c r="CF16" s="18"/>
      <c r="CG16" s="16"/>
      <c r="CH16" s="17"/>
      <c r="CI16" s="18"/>
      <c r="CJ16" s="16"/>
      <c r="CK16" s="17"/>
      <c r="CL16" s="18"/>
      <c r="CM16" s="16"/>
      <c r="CN16" s="17"/>
      <c r="CO16" s="18"/>
      <c r="CP16" s="16"/>
      <c r="CQ16" s="17"/>
      <c r="CR16" s="18"/>
      <c r="CS16" s="16"/>
      <c r="CT16" s="17"/>
      <c r="CU16" s="18"/>
      <c r="CV16" s="16"/>
      <c r="CW16" s="17"/>
      <c r="CX16" s="18"/>
      <c r="CY16" s="16"/>
      <c r="CZ16" s="17"/>
      <c r="DA16" s="18"/>
      <c r="DB16" s="16"/>
      <c r="DC16" s="17"/>
      <c r="DD16" s="18"/>
      <c r="DE16" s="16"/>
      <c r="DF16" s="17"/>
      <c r="DG16" s="22"/>
    </row>
    <row r="17" spans="1:111" ht="33.75">
      <c r="B17" s="15" t="s">
        <v>60</v>
      </c>
      <c r="C17" s="15" t="s">
        <v>57</v>
      </c>
      <c r="D17" s="48" t="str">
        <f>+VLOOKUP(B17,[1]Perfiles!$D:$E,2,0)</f>
        <v>Ginecobstetricia</v>
      </c>
      <c r="E17" s="48">
        <f>+VLOOKUP(B17,[1]Perfiles!$D:$F,3,0)</f>
        <v>18</v>
      </c>
      <c r="F17" s="43">
        <f t="shared" si="0"/>
        <v>37.5</v>
      </c>
      <c r="G17" s="16"/>
      <c r="H17" s="17"/>
      <c r="I17" s="18"/>
      <c r="J17" s="78">
        <v>35</v>
      </c>
      <c r="K17" s="79"/>
      <c r="L17" s="41">
        <f>+L9</f>
        <v>2.5</v>
      </c>
      <c r="M17" s="16"/>
      <c r="N17" s="17"/>
      <c r="O17" s="18"/>
      <c r="P17" s="16"/>
      <c r="Q17" s="17"/>
      <c r="R17" s="18"/>
      <c r="S17" s="16"/>
      <c r="T17" s="17"/>
      <c r="U17" s="18"/>
      <c r="V17" s="16"/>
      <c r="W17" s="17"/>
      <c r="X17" s="18"/>
      <c r="Y17" s="16"/>
      <c r="Z17" s="17"/>
      <c r="AA17" s="18"/>
      <c r="AB17" s="16"/>
      <c r="AC17" s="17"/>
      <c r="AD17" s="18"/>
      <c r="AE17" s="16"/>
      <c r="AF17" s="17"/>
      <c r="AG17" s="18"/>
      <c r="AH17" s="16"/>
      <c r="AI17" s="17"/>
      <c r="AJ17" s="18"/>
      <c r="AK17" s="23"/>
      <c r="AL17" s="24"/>
      <c r="AM17" s="18"/>
      <c r="AN17" s="16"/>
      <c r="AO17" s="17"/>
      <c r="AP17" s="18"/>
      <c r="AQ17" s="16"/>
      <c r="AR17" s="17"/>
      <c r="AS17" s="18"/>
      <c r="AT17" s="16"/>
      <c r="AU17" s="17"/>
      <c r="AV17" s="18"/>
      <c r="AW17" s="16"/>
      <c r="AX17" s="17"/>
      <c r="AY17" s="18"/>
      <c r="AZ17" s="16"/>
      <c r="BA17" s="17"/>
      <c r="BB17" s="18"/>
      <c r="BC17" s="16"/>
      <c r="BD17" s="17"/>
      <c r="BE17" s="18"/>
      <c r="BF17" s="16"/>
      <c r="BG17" s="17"/>
      <c r="BH17" s="18"/>
      <c r="BI17" s="16"/>
      <c r="BJ17" s="17"/>
      <c r="BK17" s="18"/>
      <c r="BL17" s="16"/>
      <c r="BM17" s="17"/>
      <c r="BN17" s="18"/>
      <c r="BO17" s="16"/>
      <c r="BP17" s="17"/>
      <c r="BQ17" s="18"/>
      <c r="BR17" s="16"/>
      <c r="BS17" s="17"/>
      <c r="BT17" s="18"/>
      <c r="BU17" s="16"/>
      <c r="BV17" s="17"/>
      <c r="BW17" s="18"/>
      <c r="BX17" s="16"/>
      <c r="BY17" s="17"/>
      <c r="BZ17" s="18"/>
      <c r="CA17" s="16"/>
      <c r="CB17" s="17"/>
      <c r="CC17" s="18"/>
      <c r="CD17" s="16"/>
      <c r="CE17" s="17"/>
      <c r="CF17" s="18"/>
      <c r="CG17" s="16"/>
      <c r="CH17" s="17"/>
      <c r="CI17" s="18"/>
      <c r="CJ17" s="16"/>
      <c r="CK17" s="17"/>
      <c r="CL17" s="18"/>
      <c r="CM17" s="16"/>
      <c r="CN17" s="17"/>
      <c r="CO17" s="18"/>
      <c r="CP17" s="16"/>
      <c r="CQ17" s="17"/>
      <c r="CR17" s="18"/>
      <c r="CS17" s="16"/>
      <c r="CT17" s="17"/>
      <c r="CU17" s="18"/>
      <c r="CV17" s="16"/>
      <c r="CW17" s="17"/>
      <c r="CX17" s="18"/>
      <c r="CY17" s="16"/>
      <c r="CZ17" s="17"/>
      <c r="DA17" s="18"/>
      <c r="DB17" s="16"/>
      <c r="DC17" s="17"/>
      <c r="DD17" s="18"/>
      <c r="DE17" s="16"/>
      <c r="DF17" s="17"/>
      <c r="DG17" s="22"/>
    </row>
    <row r="18" spans="1:111" ht="33.75">
      <c r="B18" s="15" t="s">
        <v>56</v>
      </c>
      <c r="C18" s="15" t="s">
        <v>61</v>
      </c>
      <c r="D18" s="48" t="str">
        <f>+VLOOKUP(B18,[1]Perfiles!$D:$E,2,0)</f>
        <v>Ginecobstetricia</v>
      </c>
      <c r="E18" s="48">
        <f>+VLOOKUP(B18,[1]Perfiles!$D:$F,3,0)</f>
        <v>18</v>
      </c>
      <c r="F18" s="43">
        <f t="shared" si="0"/>
        <v>142.5</v>
      </c>
      <c r="G18" s="16"/>
      <c r="H18" s="17"/>
      <c r="I18" s="18"/>
      <c r="J18" s="16"/>
      <c r="K18" s="17"/>
      <c r="L18" s="18"/>
      <c r="M18" s="16"/>
      <c r="N18" s="17"/>
      <c r="O18" s="18"/>
      <c r="P18" s="78">
        <v>45</v>
      </c>
      <c r="Q18" s="79"/>
      <c r="R18" s="41">
        <f>+R9</f>
        <v>2.5</v>
      </c>
      <c r="S18" s="16"/>
      <c r="T18" s="17"/>
      <c r="U18" s="18"/>
      <c r="V18" s="16"/>
      <c r="W18" s="17"/>
      <c r="X18" s="18"/>
      <c r="Y18" s="16"/>
      <c r="Z18" s="17"/>
      <c r="AA18" s="18"/>
      <c r="AB18" s="16"/>
      <c r="AC18" s="17"/>
      <c r="AD18" s="18"/>
      <c r="AE18" s="16"/>
      <c r="AF18" s="17"/>
      <c r="AG18" s="18"/>
      <c r="AH18" s="16"/>
      <c r="AI18" s="17"/>
      <c r="AJ18" s="18"/>
      <c r="AK18" s="16"/>
      <c r="AL18" s="17"/>
      <c r="AM18" s="18"/>
      <c r="AN18" s="16"/>
      <c r="AO18" s="17"/>
      <c r="AP18" s="18"/>
      <c r="AQ18" s="16"/>
      <c r="AR18" s="17"/>
      <c r="AS18" s="18"/>
      <c r="AT18" s="78">
        <v>45</v>
      </c>
      <c r="AU18" s="79"/>
      <c r="AV18" s="40">
        <v>2.5</v>
      </c>
      <c r="AW18" s="16"/>
      <c r="AX18" s="17"/>
      <c r="AY18" s="18"/>
      <c r="AZ18" s="16"/>
      <c r="BA18" s="17"/>
      <c r="BB18" s="18"/>
      <c r="BC18" s="16"/>
      <c r="BD18" s="17"/>
      <c r="BE18" s="18"/>
      <c r="BF18" s="16"/>
      <c r="BG18" s="17"/>
      <c r="BH18" s="18"/>
      <c r="BI18" s="16"/>
      <c r="BJ18" s="17"/>
      <c r="BK18" s="18"/>
      <c r="BL18" s="16"/>
      <c r="BM18" s="17"/>
      <c r="BN18" s="18"/>
      <c r="BO18" s="16"/>
      <c r="BP18" s="17"/>
      <c r="BQ18" s="18"/>
      <c r="BR18" s="78">
        <v>45</v>
      </c>
      <c r="BS18" s="79"/>
      <c r="BT18" s="40">
        <v>2.5</v>
      </c>
      <c r="BU18" s="16"/>
      <c r="BV18" s="17"/>
      <c r="BW18" s="18"/>
      <c r="BX18" s="16"/>
      <c r="BY18" s="17"/>
      <c r="BZ18" s="18"/>
      <c r="CA18" s="16"/>
      <c r="CB18" s="17"/>
      <c r="CC18" s="18"/>
      <c r="CD18" s="16"/>
      <c r="CE18" s="17"/>
      <c r="CF18" s="18"/>
      <c r="CG18" s="16"/>
      <c r="CH18" s="17"/>
      <c r="CI18" s="18"/>
      <c r="CJ18" s="16"/>
      <c r="CK18" s="17"/>
      <c r="CL18" s="18"/>
      <c r="CM18" s="16"/>
      <c r="CN18" s="17"/>
      <c r="CO18" s="18"/>
      <c r="CP18" s="16"/>
      <c r="CQ18" s="17"/>
      <c r="CR18" s="18"/>
      <c r="CS18" s="16"/>
      <c r="CT18" s="17"/>
      <c r="CU18" s="18"/>
      <c r="CV18" s="16"/>
      <c r="CW18" s="17"/>
      <c r="CX18" s="18"/>
      <c r="CY18" s="16"/>
      <c r="CZ18" s="17"/>
      <c r="DA18" s="18"/>
      <c r="DB18" s="16"/>
      <c r="DC18" s="17"/>
      <c r="DD18" s="18"/>
      <c r="DE18" s="16"/>
      <c r="DF18" s="17"/>
      <c r="DG18" s="22"/>
    </row>
    <row r="19" spans="1:111" ht="16.5">
      <c r="B19" s="15" t="s">
        <v>56</v>
      </c>
      <c r="C19" s="15" t="s">
        <v>57</v>
      </c>
      <c r="D19" s="48" t="str">
        <f>+VLOOKUP(B19,[1]Perfiles!$D:$E,2,0)</f>
        <v>Ginecobstetricia</v>
      </c>
      <c r="E19" s="48">
        <f>+VLOOKUP(B19,[1]Perfiles!$D:$F,3,0)</f>
        <v>18</v>
      </c>
      <c r="F19" s="43">
        <f t="shared" si="0"/>
        <v>61.5</v>
      </c>
      <c r="G19" s="16"/>
      <c r="H19" s="17"/>
      <c r="I19" s="18"/>
      <c r="J19" s="16"/>
      <c r="K19" s="17"/>
      <c r="L19" s="18"/>
      <c r="M19" s="16"/>
      <c r="N19" s="17"/>
      <c r="O19" s="18"/>
      <c r="P19" s="78">
        <v>18</v>
      </c>
      <c r="Q19" s="79"/>
      <c r="R19" s="41">
        <v>2.5</v>
      </c>
      <c r="S19" s="16"/>
      <c r="T19" s="17"/>
      <c r="U19" s="18"/>
      <c r="V19" s="16"/>
      <c r="W19" s="17"/>
      <c r="X19" s="18"/>
      <c r="Y19" s="16"/>
      <c r="Z19" s="17"/>
      <c r="AA19" s="18"/>
      <c r="AB19" s="16"/>
      <c r="AC19" s="17"/>
      <c r="AD19" s="18"/>
      <c r="AE19" s="16"/>
      <c r="AF19" s="17"/>
      <c r="AG19" s="18"/>
      <c r="AH19" s="16"/>
      <c r="AI19" s="17"/>
      <c r="AJ19" s="18"/>
      <c r="AK19" s="16"/>
      <c r="AL19" s="17"/>
      <c r="AM19" s="18"/>
      <c r="AN19" s="16"/>
      <c r="AO19" s="17"/>
      <c r="AP19" s="18"/>
      <c r="AQ19" s="16"/>
      <c r="AR19" s="17"/>
      <c r="AS19" s="18"/>
      <c r="AT19" s="78">
        <v>18</v>
      </c>
      <c r="AU19" s="79"/>
      <c r="AV19" s="40">
        <v>2.5</v>
      </c>
      <c r="AW19" s="16"/>
      <c r="AX19" s="17"/>
      <c r="AY19" s="18"/>
      <c r="AZ19" s="16"/>
      <c r="BA19" s="17"/>
      <c r="BB19" s="18"/>
      <c r="BC19" s="16"/>
      <c r="BD19" s="17"/>
      <c r="BE19" s="18"/>
      <c r="BF19" s="16"/>
      <c r="BG19" s="17"/>
      <c r="BH19" s="18"/>
      <c r="BI19" s="16"/>
      <c r="BJ19" s="17"/>
      <c r="BK19" s="18"/>
      <c r="BL19" s="16"/>
      <c r="BM19" s="17"/>
      <c r="BN19" s="18"/>
      <c r="BO19" s="16"/>
      <c r="BP19" s="17"/>
      <c r="BQ19" s="18"/>
      <c r="BR19" s="78">
        <v>18</v>
      </c>
      <c r="BS19" s="79"/>
      <c r="BT19" s="40">
        <v>2.5</v>
      </c>
      <c r="BU19" s="16"/>
      <c r="BV19" s="17"/>
      <c r="BW19" s="18"/>
      <c r="BX19" s="16"/>
      <c r="BY19" s="17"/>
      <c r="BZ19" s="18"/>
      <c r="CA19" s="16"/>
      <c r="CB19" s="17"/>
      <c r="CC19" s="18"/>
      <c r="CD19" s="16"/>
      <c r="CE19" s="17"/>
      <c r="CF19" s="18"/>
      <c r="CG19" s="16"/>
      <c r="CH19" s="17"/>
      <c r="CI19" s="18"/>
      <c r="CJ19" s="16"/>
      <c r="CK19" s="17"/>
      <c r="CL19" s="18"/>
      <c r="CM19" s="16"/>
      <c r="CN19" s="17"/>
      <c r="CO19" s="18"/>
      <c r="CP19" s="16"/>
      <c r="CQ19" s="17"/>
      <c r="CR19" s="18"/>
      <c r="CS19" s="16"/>
      <c r="CT19" s="17"/>
      <c r="CU19" s="18"/>
      <c r="CV19" s="16"/>
      <c r="CW19" s="17"/>
      <c r="CX19" s="18"/>
      <c r="CY19" s="16"/>
      <c r="CZ19" s="17"/>
      <c r="DA19" s="18"/>
      <c r="DB19" s="16"/>
      <c r="DC19" s="17"/>
      <c r="DD19" s="18"/>
      <c r="DE19" s="16"/>
      <c r="DF19" s="17"/>
      <c r="DG19" s="22"/>
    </row>
    <row r="20" spans="1:111" ht="16.5">
      <c r="B20" s="15" t="s">
        <v>56</v>
      </c>
      <c r="C20" s="15" t="s">
        <v>57</v>
      </c>
      <c r="D20" s="48" t="str">
        <f>+VLOOKUP(B20,[1]Perfiles!$D:$E,2,0)</f>
        <v>Ginecobstetricia</v>
      </c>
      <c r="E20" s="48">
        <f>+VLOOKUP(B20,[1]Perfiles!$D:$F,3,0)</f>
        <v>18</v>
      </c>
      <c r="F20" s="43">
        <f t="shared" si="0"/>
        <v>121.5</v>
      </c>
      <c r="G20" s="16"/>
      <c r="H20" s="17"/>
      <c r="I20" s="18"/>
      <c r="J20" s="16"/>
      <c r="K20" s="17"/>
      <c r="L20" s="18"/>
      <c r="M20" s="16"/>
      <c r="N20" s="17"/>
      <c r="O20" s="18"/>
      <c r="P20" s="78">
        <v>45</v>
      </c>
      <c r="Q20" s="79"/>
      <c r="R20" s="41">
        <v>2.5</v>
      </c>
      <c r="S20" s="16"/>
      <c r="T20" s="17"/>
      <c r="U20" s="18"/>
      <c r="V20" s="16"/>
      <c r="W20" s="17"/>
      <c r="X20" s="18"/>
      <c r="Y20" s="16"/>
      <c r="Z20" s="17"/>
      <c r="AA20" s="18"/>
      <c r="AB20" s="16"/>
      <c r="AC20" s="17"/>
      <c r="AD20" s="18"/>
      <c r="AE20" s="16"/>
      <c r="AF20" s="17"/>
      <c r="AG20" s="18"/>
      <c r="AH20" s="16"/>
      <c r="AI20" s="17"/>
      <c r="AJ20" s="18"/>
      <c r="AK20" s="16"/>
      <c r="AL20" s="17"/>
      <c r="AM20" s="18"/>
      <c r="AN20" s="16"/>
      <c r="AO20" s="17"/>
      <c r="AP20" s="18"/>
      <c r="AQ20" s="16"/>
      <c r="AR20" s="17"/>
      <c r="AS20" s="18"/>
      <c r="AT20" s="78">
        <v>45</v>
      </c>
      <c r="AU20" s="79"/>
      <c r="AV20" s="40">
        <v>2.5</v>
      </c>
      <c r="AW20" s="16"/>
      <c r="AX20" s="17"/>
      <c r="AY20" s="18"/>
      <c r="AZ20" s="16"/>
      <c r="BA20" s="17"/>
      <c r="BB20" s="18"/>
      <c r="BC20" s="16"/>
      <c r="BD20" s="17"/>
      <c r="BE20" s="18"/>
      <c r="BF20" s="16"/>
      <c r="BG20" s="17"/>
      <c r="BH20" s="18"/>
      <c r="BI20" s="16"/>
      <c r="BJ20" s="17"/>
      <c r="BK20" s="18"/>
      <c r="BL20" s="16"/>
      <c r="BM20" s="17"/>
      <c r="BN20" s="18"/>
      <c r="BO20" s="16"/>
      <c r="BP20" s="17"/>
      <c r="BQ20" s="18"/>
      <c r="BR20" s="78">
        <v>24</v>
      </c>
      <c r="BS20" s="79"/>
      <c r="BT20" s="40">
        <v>2.5</v>
      </c>
      <c r="BU20" s="16"/>
      <c r="BV20" s="17"/>
      <c r="BW20" s="18"/>
      <c r="BX20" s="16"/>
      <c r="BY20" s="17"/>
      <c r="BZ20" s="18"/>
      <c r="CA20" s="16"/>
      <c r="CB20" s="17"/>
      <c r="CC20" s="18"/>
      <c r="CD20" s="16"/>
      <c r="CE20" s="17"/>
      <c r="CF20" s="18"/>
      <c r="CG20" s="16"/>
      <c r="CH20" s="17"/>
      <c r="CI20" s="18"/>
      <c r="CJ20" s="16"/>
      <c r="CK20" s="17"/>
      <c r="CL20" s="18"/>
      <c r="CM20" s="16"/>
      <c r="CN20" s="17"/>
      <c r="CO20" s="18"/>
      <c r="CP20" s="16"/>
      <c r="CQ20" s="17"/>
      <c r="CR20" s="18"/>
      <c r="CS20" s="16"/>
      <c r="CT20" s="17"/>
      <c r="CU20" s="18"/>
      <c r="CV20" s="16"/>
      <c r="CW20" s="17"/>
      <c r="CX20" s="18"/>
      <c r="CY20" s="16"/>
      <c r="CZ20" s="17"/>
      <c r="DA20" s="18"/>
      <c r="DB20" s="16"/>
      <c r="DC20" s="17"/>
      <c r="DD20" s="18"/>
      <c r="DE20" s="16"/>
      <c r="DF20" s="17"/>
      <c r="DG20" s="22"/>
    </row>
    <row r="21" spans="1:111" ht="16.5">
      <c r="B21" s="15" t="s">
        <v>56</v>
      </c>
      <c r="C21" s="15" t="s">
        <v>57</v>
      </c>
      <c r="D21" s="48" t="str">
        <f>+VLOOKUP(B21,[1]Perfiles!$D:$E,2,0)</f>
        <v>Ginecobstetricia</v>
      </c>
      <c r="E21" s="48">
        <f>+VLOOKUP(B21,[1]Perfiles!$D:$F,3,0)</f>
        <v>18</v>
      </c>
      <c r="F21" s="43">
        <f t="shared" si="0"/>
        <v>43.5</v>
      </c>
      <c r="G21" s="16"/>
      <c r="H21" s="17"/>
      <c r="I21" s="18"/>
      <c r="J21" s="16"/>
      <c r="K21" s="17"/>
      <c r="L21" s="18"/>
      <c r="M21" s="16"/>
      <c r="N21" s="17"/>
      <c r="O21" s="18"/>
      <c r="P21" s="78">
        <v>12</v>
      </c>
      <c r="Q21" s="79"/>
      <c r="R21" s="41">
        <v>2.5</v>
      </c>
      <c r="S21" s="16"/>
      <c r="T21" s="17"/>
      <c r="U21" s="18"/>
      <c r="V21" s="16"/>
      <c r="W21" s="17"/>
      <c r="X21" s="18"/>
      <c r="Y21" s="16"/>
      <c r="Z21" s="17"/>
      <c r="AA21" s="18"/>
      <c r="AB21" s="16"/>
      <c r="AC21" s="17"/>
      <c r="AD21" s="18"/>
      <c r="AE21" s="16"/>
      <c r="AF21" s="17"/>
      <c r="AG21" s="18"/>
      <c r="AH21" s="16"/>
      <c r="AI21" s="17"/>
      <c r="AJ21" s="18"/>
      <c r="AK21" s="16"/>
      <c r="AL21" s="17"/>
      <c r="AM21" s="18"/>
      <c r="AN21" s="16"/>
      <c r="AO21" s="17"/>
      <c r="AP21" s="18"/>
      <c r="AQ21" s="16"/>
      <c r="AR21" s="17"/>
      <c r="AS21" s="18"/>
      <c r="AT21" s="78">
        <v>12</v>
      </c>
      <c r="AU21" s="79"/>
      <c r="AV21" s="40">
        <v>2.5</v>
      </c>
      <c r="AW21" s="16"/>
      <c r="AX21" s="17"/>
      <c r="AY21" s="18"/>
      <c r="AZ21" s="16"/>
      <c r="BA21" s="17"/>
      <c r="BB21" s="18"/>
      <c r="BC21" s="16"/>
      <c r="BD21" s="17"/>
      <c r="BE21" s="18"/>
      <c r="BF21" s="16"/>
      <c r="BG21" s="17"/>
      <c r="BH21" s="18"/>
      <c r="BI21" s="16"/>
      <c r="BJ21" s="17"/>
      <c r="BK21" s="18"/>
      <c r="BL21" s="16"/>
      <c r="BM21" s="17"/>
      <c r="BN21" s="18"/>
      <c r="BO21" s="16"/>
      <c r="BP21" s="17"/>
      <c r="BQ21" s="18"/>
      <c r="BR21" s="78">
        <v>12</v>
      </c>
      <c r="BS21" s="79"/>
      <c r="BT21" s="40">
        <v>2.5</v>
      </c>
      <c r="BU21" s="16"/>
      <c r="BV21" s="17"/>
      <c r="BW21" s="18"/>
      <c r="BX21" s="16"/>
      <c r="BY21" s="17"/>
      <c r="BZ21" s="18"/>
      <c r="CA21" s="16"/>
      <c r="CB21" s="17"/>
      <c r="CC21" s="18"/>
      <c r="CD21" s="16"/>
      <c r="CE21" s="17"/>
      <c r="CF21" s="18"/>
      <c r="CG21" s="16"/>
      <c r="CH21" s="17"/>
      <c r="CI21" s="18"/>
      <c r="CJ21" s="16"/>
      <c r="CK21" s="17"/>
      <c r="CL21" s="18"/>
      <c r="CM21" s="16"/>
      <c r="CN21" s="17"/>
      <c r="CO21" s="18"/>
      <c r="CP21" s="16"/>
      <c r="CQ21" s="17"/>
      <c r="CR21" s="18"/>
      <c r="CS21" s="16"/>
      <c r="CT21" s="17"/>
      <c r="CU21" s="18"/>
      <c r="CV21" s="16"/>
      <c r="CW21" s="17"/>
      <c r="CX21" s="18"/>
      <c r="CY21" s="16"/>
      <c r="CZ21" s="17"/>
      <c r="DA21" s="18"/>
      <c r="DB21" s="16"/>
      <c r="DC21" s="17"/>
      <c r="DD21" s="18"/>
      <c r="DE21" s="16"/>
      <c r="DF21" s="17"/>
      <c r="DG21" s="22"/>
    </row>
    <row r="22" spans="1:111" ht="33.75">
      <c r="B22" s="15" t="s">
        <v>62</v>
      </c>
      <c r="C22" s="15" t="s">
        <v>61</v>
      </c>
      <c r="D22" s="48" t="str">
        <f>+VLOOKUP(B22,[1]Perfiles!$D:$E,2,0)</f>
        <v>Ginecobstetricia</v>
      </c>
      <c r="E22" s="48">
        <f>+VLOOKUP(B22,[1]Perfiles!$D:$F,3,0)</f>
        <v>18</v>
      </c>
      <c r="F22" s="43">
        <f t="shared" si="0"/>
        <v>142.5</v>
      </c>
      <c r="G22" s="16"/>
      <c r="H22" s="17"/>
      <c r="I22" s="18"/>
      <c r="J22" s="16"/>
      <c r="K22" s="17"/>
      <c r="L22" s="18"/>
      <c r="M22" s="16"/>
      <c r="N22" s="17"/>
      <c r="O22" s="18"/>
      <c r="P22" s="16"/>
      <c r="Q22" s="17"/>
      <c r="R22" s="18"/>
      <c r="S22" s="78">
        <v>45</v>
      </c>
      <c r="T22" s="79"/>
      <c r="U22" s="40">
        <v>2.5</v>
      </c>
      <c r="V22" s="16"/>
      <c r="W22" s="17"/>
      <c r="X22" s="18"/>
      <c r="Y22" s="16"/>
      <c r="Z22" s="17"/>
      <c r="AA22" s="18"/>
      <c r="AB22" s="16"/>
      <c r="AC22" s="17"/>
      <c r="AD22" s="18"/>
      <c r="AE22" s="16"/>
      <c r="AF22" s="17"/>
      <c r="AG22" s="18"/>
      <c r="AH22" s="16"/>
      <c r="AI22" s="17"/>
      <c r="AJ22" s="18"/>
      <c r="AK22" s="16"/>
      <c r="AL22" s="17"/>
      <c r="AM22" s="18"/>
      <c r="AN22" s="16"/>
      <c r="AO22" s="17"/>
      <c r="AP22" s="18"/>
      <c r="AQ22" s="16"/>
      <c r="AR22" s="17"/>
      <c r="AS22" s="18"/>
      <c r="AT22" s="16"/>
      <c r="AU22" s="17"/>
      <c r="AV22" s="18"/>
      <c r="AW22" s="16"/>
      <c r="AX22" s="17"/>
      <c r="AY22" s="18"/>
      <c r="AZ22" s="78">
        <v>45</v>
      </c>
      <c r="BA22" s="79"/>
      <c r="BB22" s="40">
        <v>2.5</v>
      </c>
      <c r="BC22" s="16"/>
      <c r="BD22" s="17"/>
      <c r="BE22" s="18"/>
      <c r="BF22" s="16"/>
      <c r="BG22" s="17"/>
      <c r="BH22" s="18"/>
      <c r="BI22" s="16"/>
      <c r="BJ22" s="17"/>
      <c r="BK22" s="18"/>
      <c r="BL22" s="16"/>
      <c r="BM22" s="17"/>
      <c r="BN22" s="18"/>
      <c r="BO22" s="78">
        <v>45</v>
      </c>
      <c r="BP22" s="79"/>
      <c r="BQ22" s="40">
        <v>2.5</v>
      </c>
      <c r="BR22" s="16"/>
      <c r="BS22" s="17"/>
      <c r="BT22" s="18"/>
      <c r="BU22" s="16"/>
      <c r="BV22" s="17"/>
      <c r="BW22" s="18"/>
      <c r="BX22" s="16"/>
      <c r="BY22" s="17"/>
      <c r="BZ22" s="18"/>
      <c r="CA22" s="16"/>
      <c r="CB22" s="17"/>
      <c r="CC22" s="18"/>
      <c r="CD22" s="16"/>
      <c r="CE22" s="17"/>
      <c r="CF22" s="18"/>
      <c r="CG22" s="16"/>
      <c r="CH22" s="17"/>
      <c r="CI22" s="18"/>
      <c r="CJ22" s="16"/>
      <c r="CK22" s="17"/>
      <c r="CL22" s="18"/>
      <c r="CM22" s="16"/>
      <c r="CN22" s="17"/>
      <c r="CO22" s="18"/>
      <c r="CP22" s="16"/>
      <c r="CQ22" s="17"/>
      <c r="CR22" s="18"/>
      <c r="CS22" s="16"/>
      <c r="CT22" s="17"/>
      <c r="CU22" s="18"/>
      <c r="CV22" s="16"/>
      <c r="CW22" s="17"/>
      <c r="CX22" s="18"/>
      <c r="CY22" s="16"/>
      <c r="CZ22" s="17"/>
      <c r="DA22" s="18"/>
      <c r="DB22" s="16"/>
      <c r="DC22" s="17"/>
      <c r="DD22" s="18"/>
      <c r="DE22" s="16"/>
      <c r="DF22" s="17"/>
      <c r="DG22" s="22"/>
    </row>
    <row r="23" spans="1:111" ht="16.5">
      <c r="B23" s="15" t="s">
        <v>62</v>
      </c>
      <c r="C23" s="15" t="s">
        <v>57</v>
      </c>
      <c r="D23" s="48" t="str">
        <f>+VLOOKUP(B23,[1]Perfiles!$D:$E,2,0)</f>
        <v>Ginecobstetricia</v>
      </c>
      <c r="E23" s="48">
        <f>+VLOOKUP(B23,[1]Perfiles!$D:$F,3,0)</f>
        <v>18</v>
      </c>
      <c r="F23" s="43">
        <f t="shared" si="0"/>
        <v>142.5</v>
      </c>
      <c r="G23" s="16"/>
      <c r="H23" s="17"/>
      <c r="I23" s="18"/>
      <c r="J23" s="16"/>
      <c r="K23" s="17"/>
      <c r="L23" s="18"/>
      <c r="M23" s="16"/>
      <c r="N23" s="17"/>
      <c r="O23" s="18"/>
      <c r="P23" s="16"/>
      <c r="Q23" s="17"/>
      <c r="R23" s="18"/>
      <c r="S23" s="78">
        <v>45</v>
      </c>
      <c r="T23" s="79"/>
      <c r="U23" s="40">
        <v>2.5</v>
      </c>
      <c r="V23" s="16"/>
      <c r="W23" s="17"/>
      <c r="X23" s="18"/>
      <c r="Y23" s="16"/>
      <c r="Z23" s="17"/>
      <c r="AA23" s="18"/>
      <c r="AB23" s="16"/>
      <c r="AC23" s="17"/>
      <c r="AD23" s="18"/>
      <c r="AE23" s="16"/>
      <c r="AF23" s="17"/>
      <c r="AG23" s="18"/>
      <c r="AH23" s="16"/>
      <c r="AI23" s="17"/>
      <c r="AJ23" s="18"/>
      <c r="AK23" s="16"/>
      <c r="AL23" s="17"/>
      <c r="AM23" s="18"/>
      <c r="AN23" s="16"/>
      <c r="AO23" s="17"/>
      <c r="AP23" s="18"/>
      <c r="AQ23" s="16"/>
      <c r="AR23" s="17"/>
      <c r="AS23" s="18"/>
      <c r="AT23" s="16"/>
      <c r="AU23" s="17"/>
      <c r="AV23" s="18"/>
      <c r="AW23" s="16"/>
      <c r="AX23" s="17"/>
      <c r="AY23" s="18"/>
      <c r="AZ23" s="78">
        <v>45</v>
      </c>
      <c r="BA23" s="79"/>
      <c r="BB23" s="40">
        <v>2.5</v>
      </c>
      <c r="BC23" s="16"/>
      <c r="BD23" s="17"/>
      <c r="BE23" s="18"/>
      <c r="BF23" s="16"/>
      <c r="BG23" s="17"/>
      <c r="BH23" s="18"/>
      <c r="BI23" s="16"/>
      <c r="BJ23" s="17"/>
      <c r="BK23" s="18"/>
      <c r="BL23" s="16"/>
      <c r="BM23" s="17"/>
      <c r="BN23" s="18"/>
      <c r="BO23" s="78">
        <v>45</v>
      </c>
      <c r="BP23" s="79"/>
      <c r="BQ23" s="40">
        <v>2.5</v>
      </c>
      <c r="BR23" s="16"/>
      <c r="BS23" s="17"/>
      <c r="BT23" s="18"/>
      <c r="BU23" s="16"/>
      <c r="BV23" s="17"/>
      <c r="BW23" s="18"/>
      <c r="BX23" s="16"/>
      <c r="BY23" s="17"/>
      <c r="BZ23" s="18"/>
      <c r="CA23" s="16"/>
      <c r="CB23" s="17"/>
      <c r="CC23" s="18"/>
      <c r="CD23" s="16"/>
      <c r="CE23" s="17"/>
      <c r="CF23" s="18"/>
      <c r="CG23" s="16"/>
      <c r="CH23" s="17"/>
      <c r="CI23" s="18"/>
      <c r="CJ23" s="16"/>
      <c r="CK23" s="17"/>
      <c r="CL23" s="18"/>
      <c r="CM23" s="16"/>
      <c r="CN23" s="17"/>
      <c r="CO23" s="18"/>
      <c r="CP23" s="16"/>
      <c r="CQ23" s="17"/>
      <c r="CR23" s="18"/>
      <c r="CS23" s="16"/>
      <c r="CT23" s="17"/>
      <c r="CU23" s="18"/>
      <c r="CV23" s="16"/>
      <c r="CW23" s="17"/>
      <c r="CX23" s="18"/>
      <c r="CY23" s="16"/>
      <c r="CZ23" s="17"/>
      <c r="DA23" s="18"/>
      <c r="DB23" s="16"/>
      <c r="DC23" s="17"/>
      <c r="DD23" s="18"/>
      <c r="DE23" s="16"/>
      <c r="DF23" s="17"/>
      <c r="DG23" s="22"/>
    </row>
    <row r="24" spans="1:111" ht="33.75">
      <c r="B24" s="15" t="s">
        <v>62</v>
      </c>
      <c r="C24" s="15" t="s">
        <v>61</v>
      </c>
      <c r="D24" s="48" t="str">
        <f>+VLOOKUP(B24,[1]Perfiles!$D:$E,2,0)</f>
        <v>Ginecobstetricia</v>
      </c>
      <c r="E24" s="48">
        <f>+VLOOKUP(B24,[1]Perfiles!$D:$F,3,0)</f>
        <v>18</v>
      </c>
      <c r="F24" s="43">
        <f t="shared" si="0"/>
        <v>142.5</v>
      </c>
      <c r="G24" s="16"/>
      <c r="H24" s="17"/>
      <c r="I24" s="18"/>
      <c r="J24" s="16"/>
      <c r="K24" s="17"/>
      <c r="L24" s="18"/>
      <c r="M24" s="16"/>
      <c r="N24" s="17"/>
      <c r="O24" s="18"/>
      <c r="P24" s="16"/>
      <c r="Q24" s="17"/>
      <c r="R24" s="18"/>
      <c r="S24" s="78">
        <v>45</v>
      </c>
      <c r="T24" s="79"/>
      <c r="U24" s="40">
        <v>2.5</v>
      </c>
      <c r="V24" s="16"/>
      <c r="W24" s="17"/>
      <c r="X24" s="18"/>
      <c r="Y24" s="16"/>
      <c r="Z24" s="17"/>
      <c r="AA24" s="18"/>
      <c r="AB24" s="16"/>
      <c r="AC24" s="17"/>
      <c r="AD24" s="18"/>
      <c r="AE24" s="16"/>
      <c r="AF24" s="17"/>
      <c r="AG24" s="18"/>
      <c r="AH24" s="16"/>
      <c r="AI24" s="17"/>
      <c r="AJ24" s="18"/>
      <c r="AK24" s="16"/>
      <c r="AL24" s="17"/>
      <c r="AM24" s="18"/>
      <c r="AN24" s="16"/>
      <c r="AO24" s="17"/>
      <c r="AP24" s="18"/>
      <c r="AQ24" s="16"/>
      <c r="AR24" s="17"/>
      <c r="AS24" s="18"/>
      <c r="AT24" s="16"/>
      <c r="AU24" s="17"/>
      <c r="AV24" s="18"/>
      <c r="AW24" s="16"/>
      <c r="AX24" s="17"/>
      <c r="AY24" s="18"/>
      <c r="AZ24" s="78">
        <v>45</v>
      </c>
      <c r="BA24" s="79"/>
      <c r="BB24" s="40">
        <v>2.5</v>
      </c>
      <c r="BC24" s="16"/>
      <c r="BD24" s="17"/>
      <c r="BE24" s="18"/>
      <c r="BF24" s="16"/>
      <c r="BG24" s="17"/>
      <c r="BH24" s="18"/>
      <c r="BI24" s="16"/>
      <c r="BJ24" s="17"/>
      <c r="BK24" s="18"/>
      <c r="BL24" s="16"/>
      <c r="BM24" s="17"/>
      <c r="BN24" s="18"/>
      <c r="BO24" s="78">
        <v>45</v>
      </c>
      <c r="BP24" s="79"/>
      <c r="BQ24" s="40">
        <v>2.5</v>
      </c>
      <c r="BR24" s="16"/>
      <c r="BS24" s="17"/>
      <c r="BT24" s="18"/>
      <c r="BU24" s="16"/>
      <c r="BV24" s="17"/>
      <c r="BW24" s="18"/>
      <c r="BX24" s="16"/>
      <c r="BY24" s="17"/>
      <c r="BZ24" s="18"/>
      <c r="CA24" s="16"/>
      <c r="CB24" s="17"/>
      <c r="CC24" s="18"/>
      <c r="CD24" s="16"/>
      <c r="CE24" s="17"/>
      <c r="CF24" s="18"/>
      <c r="CG24" s="16"/>
      <c r="CH24" s="17"/>
      <c r="CI24" s="18"/>
      <c r="CJ24" s="16"/>
      <c r="CK24" s="17"/>
      <c r="CL24" s="18"/>
      <c r="CM24" s="16"/>
      <c r="CN24" s="17"/>
      <c r="CO24" s="18"/>
      <c r="CP24" s="16"/>
      <c r="CQ24" s="17"/>
      <c r="CR24" s="18"/>
      <c r="CS24" s="16"/>
      <c r="CT24" s="17"/>
      <c r="CU24" s="18"/>
      <c r="CV24" s="16"/>
      <c r="CW24" s="17"/>
      <c r="CX24" s="18"/>
      <c r="CY24" s="16"/>
      <c r="CZ24" s="17"/>
      <c r="DA24" s="18"/>
      <c r="DB24" s="16"/>
      <c r="DC24" s="17"/>
      <c r="DD24" s="18"/>
      <c r="DE24" s="16"/>
      <c r="DF24" s="17"/>
      <c r="DG24" s="22"/>
    </row>
    <row r="25" spans="1:111" ht="16.5">
      <c r="B25" s="15" t="s">
        <v>62</v>
      </c>
      <c r="C25" s="15" t="s">
        <v>57</v>
      </c>
      <c r="D25" s="48" t="str">
        <f>+VLOOKUP(B25,[1]Perfiles!$D:$E,2,0)</f>
        <v>Ginecobstetricia</v>
      </c>
      <c r="E25" s="48">
        <f>+VLOOKUP(B25,[1]Perfiles!$D:$F,3,0)</f>
        <v>18</v>
      </c>
      <c r="F25" s="43">
        <f t="shared" si="0"/>
        <v>142.5</v>
      </c>
      <c r="G25" s="16"/>
      <c r="H25" s="17"/>
      <c r="I25" s="18"/>
      <c r="J25" s="16"/>
      <c r="K25" s="17"/>
      <c r="L25" s="18"/>
      <c r="M25" s="16"/>
      <c r="N25" s="17"/>
      <c r="O25" s="18"/>
      <c r="P25" s="16"/>
      <c r="Q25" s="17"/>
      <c r="R25" s="18"/>
      <c r="S25" s="78">
        <v>45</v>
      </c>
      <c r="T25" s="79"/>
      <c r="U25" s="40">
        <v>2.5</v>
      </c>
      <c r="V25" s="16"/>
      <c r="W25" s="17"/>
      <c r="X25" s="18"/>
      <c r="Y25" s="16"/>
      <c r="Z25" s="17"/>
      <c r="AA25" s="18"/>
      <c r="AB25" s="16"/>
      <c r="AC25" s="17"/>
      <c r="AD25" s="18"/>
      <c r="AE25" s="16"/>
      <c r="AF25" s="17"/>
      <c r="AG25" s="18"/>
      <c r="AH25" s="16"/>
      <c r="AI25" s="17"/>
      <c r="AJ25" s="18"/>
      <c r="AK25" s="16"/>
      <c r="AL25" s="17"/>
      <c r="AM25" s="18"/>
      <c r="AN25" s="16"/>
      <c r="AO25" s="17"/>
      <c r="AP25" s="18"/>
      <c r="AQ25" s="16"/>
      <c r="AR25" s="17"/>
      <c r="AS25" s="18"/>
      <c r="AT25" s="16"/>
      <c r="AU25" s="17"/>
      <c r="AV25" s="18"/>
      <c r="AW25" s="16"/>
      <c r="AX25" s="17"/>
      <c r="AY25" s="18"/>
      <c r="AZ25" s="78">
        <v>45</v>
      </c>
      <c r="BA25" s="79"/>
      <c r="BB25" s="40">
        <v>2.5</v>
      </c>
      <c r="BC25" s="16"/>
      <c r="BD25" s="17"/>
      <c r="BE25" s="18"/>
      <c r="BF25" s="16"/>
      <c r="BG25" s="17"/>
      <c r="BH25" s="18"/>
      <c r="BI25" s="16"/>
      <c r="BJ25" s="17"/>
      <c r="BK25" s="18"/>
      <c r="BL25" s="16"/>
      <c r="BM25" s="17"/>
      <c r="BN25" s="18"/>
      <c r="BO25" s="78">
        <v>45</v>
      </c>
      <c r="BP25" s="79"/>
      <c r="BQ25" s="40">
        <v>2.5</v>
      </c>
      <c r="BR25" s="16"/>
      <c r="BS25" s="17"/>
      <c r="BT25" s="18"/>
      <c r="BU25" s="16"/>
      <c r="BV25" s="17"/>
      <c r="BW25" s="18"/>
      <c r="BX25" s="16"/>
      <c r="BY25" s="17"/>
      <c r="BZ25" s="18"/>
      <c r="CA25" s="16"/>
      <c r="CB25" s="17"/>
      <c r="CC25" s="18"/>
      <c r="CD25" s="16"/>
      <c r="CE25" s="17"/>
      <c r="CF25" s="18"/>
      <c r="CG25" s="16"/>
      <c r="CH25" s="17"/>
      <c r="CI25" s="18"/>
      <c r="CJ25" s="16"/>
      <c r="CK25" s="17"/>
      <c r="CL25" s="18"/>
      <c r="CM25" s="16"/>
      <c r="CN25" s="17"/>
      <c r="CO25" s="18"/>
      <c r="CP25" s="16"/>
      <c r="CQ25" s="17"/>
      <c r="CR25" s="18"/>
      <c r="CS25" s="16"/>
      <c r="CT25" s="17"/>
      <c r="CU25" s="18"/>
      <c r="CV25" s="16"/>
      <c r="CW25" s="17"/>
      <c r="CX25" s="18"/>
      <c r="CY25" s="16"/>
      <c r="CZ25" s="17"/>
      <c r="DA25" s="18"/>
      <c r="DB25" s="16"/>
      <c r="DC25" s="17"/>
      <c r="DD25" s="18"/>
      <c r="DE25" s="16"/>
      <c r="DF25" s="17"/>
      <c r="DG25" s="22"/>
    </row>
    <row r="26" spans="1:111" ht="16.5">
      <c r="B26" s="15" t="s">
        <v>62</v>
      </c>
      <c r="C26" s="15" t="s">
        <v>57</v>
      </c>
      <c r="D26" s="48" t="str">
        <f>+VLOOKUP(B26,[1]Perfiles!$D:$E,2,0)</f>
        <v>Ginecobstetricia</v>
      </c>
      <c r="E26" s="48">
        <f>+VLOOKUP(B26,[1]Perfiles!$D:$F,3,0)</f>
        <v>18</v>
      </c>
      <c r="F26" s="43">
        <f t="shared" si="0"/>
        <v>142.5</v>
      </c>
      <c r="G26" s="16"/>
      <c r="H26" s="17"/>
      <c r="I26" s="18"/>
      <c r="J26" s="16"/>
      <c r="K26" s="17"/>
      <c r="L26" s="18"/>
      <c r="M26" s="16"/>
      <c r="N26" s="17"/>
      <c r="O26" s="18"/>
      <c r="P26" s="16"/>
      <c r="Q26" s="17"/>
      <c r="R26" s="18"/>
      <c r="S26" s="78">
        <v>45</v>
      </c>
      <c r="T26" s="79"/>
      <c r="U26" s="40">
        <v>2.5</v>
      </c>
      <c r="V26" s="16"/>
      <c r="W26" s="17"/>
      <c r="X26" s="18"/>
      <c r="Y26" s="16"/>
      <c r="Z26" s="17"/>
      <c r="AA26" s="18"/>
      <c r="AB26" s="16"/>
      <c r="AC26" s="17"/>
      <c r="AD26" s="18"/>
      <c r="AE26" s="16"/>
      <c r="AF26" s="17"/>
      <c r="AG26" s="18"/>
      <c r="AH26" s="16"/>
      <c r="AI26" s="17"/>
      <c r="AJ26" s="18"/>
      <c r="AK26" s="16"/>
      <c r="AL26" s="17"/>
      <c r="AM26" s="18"/>
      <c r="AN26" s="16"/>
      <c r="AO26" s="17"/>
      <c r="AP26" s="18"/>
      <c r="AQ26" s="16"/>
      <c r="AR26" s="17"/>
      <c r="AS26" s="18"/>
      <c r="AT26" s="16"/>
      <c r="AU26" s="17"/>
      <c r="AV26" s="18"/>
      <c r="AW26" s="16"/>
      <c r="AX26" s="17"/>
      <c r="AY26" s="18"/>
      <c r="AZ26" s="78">
        <v>45</v>
      </c>
      <c r="BA26" s="79"/>
      <c r="BB26" s="40">
        <v>2.5</v>
      </c>
      <c r="BC26" s="16"/>
      <c r="BD26" s="17"/>
      <c r="BE26" s="18"/>
      <c r="BF26" s="16"/>
      <c r="BG26" s="17"/>
      <c r="BH26" s="18"/>
      <c r="BI26" s="16"/>
      <c r="BJ26" s="17"/>
      <c r="BK26" s="18"/>
      <c r="BL26" s="16"/>
      <c r="BM26" s="17"/>
      <c r="BN26" s="18"/>
      <c r="BO26" s="78">
        <v>45</v>
      </c>
      <c r="BP26" s="79"/>
      <c r="BQ26" s="40">
        <v>2.5</v>
      </c>
      <c r="BR26" s="16"/>
      <c r="BS26" s="17"/>
      <c r="BT26" s="18"/>
      <c r="BU26" s="16"/>
      <c r="BV26" s="17"/>
      <c r="BW26" s="18"/>
      <c r="BX26" s="16"/>
      <c r="BY26" s="17"/>
      <c r="BZ26" s="18"/>
      <c r="CA26" s="16"/>
      <c r="CB26" s="17"/>
      <c r="CC26" s="18"/>
      <c r="CD26" s="16"/>
      <c r="CE26" s="17"/>
      <c r="CF26" s="18"/>
      <c r="CG26" s="16"/>
      <c r="CH26" s="17"/>
      <c r="CI26" s="18"/>
      <c r="CJ26" s="16"/>
      <c r="CK26" s="17"/>
      <c r="CL26" s="18"/>
      <c r="CM26" s="16"/>
      <c r="CN26" s="17"/>
      <c r="CO26" s="18"/>
      <c r="CP26" s="16"/>
      <c r="CQ26" s="17"/>
      <c r="CR26" s="18"/>
      <c r="CS26" s="16"/>
      <c r="CT26" s="17"/>
      <c r="CU26" s="18"/>
      <c r="CV26" s="16"/>
      <c r="CW26" s="17"/>
      <c r="CX26" s="18"/>
      <c r="CY26" s="16"/>
      <c r="CZ26" s="17"/>
      <c r="DA26" s="18"/>
      <c r="DB26" s="16"/>
      <c r="DC26" s="17"/>
      <c r="DD26" s="18"/>
      <c r="DE26" s="16"/>
      <c r="DF26" s="17"/>
      <c r="DG26" s="22"/>
    </row>
    <row r="27" spans="1:111" ht="16.5">
      <c r="B27" s="15" t="s">
        <v>56</v>
      </c>
      <c r="C27" s="15" t="s">
        <v>57</v>
      </c>
      <c r="D27" s="48" t="str">
        <f>+VLOOKUP(B27,[1]Perfiles!$D:$E,2,0)</f>
        <v>Ginecobstetricia</v>
      </c>
      <c r="E27" s="48">
        <f>+VLOOKUP(B27,[1]Perfiles!$D:$F,3,0)</f>
        <v>18</v>
      </c>
      <c r="F27" s="43">
        <f t="shared" si="0"/>
        <v>100</v>
      </c>
      <c r="G27" s="78">
        <v>50</v>
      </c>
      <c r="H27" s="79"/>
      <c r="I27" s="40">
        <v>2.5</v>
      </c>
      <c r="J27" s="16"/>
      <c r="K27" s="17"/>
      <c r="L27" s="18"/>
      <c r="M27" s="16"/>
      <c r="N27" s="17"/>
      <c r="O27" s="18"/>
      <c r="P27" s="16"/>
      <c r="Q27" s="17"/>
      <c r="R27" s="18"/>
      <c r="S27" s="16"/>
      <c r="T27" s="17"/>
      <c r="U27" s="18"/>
      <c r="V27" s="16"/>
      <c r="W27" s="17"/>
      <c r="X27" s="18"/>
      <c r="Y27" s="78">
        <v>45</v>
      </c>
      <c r="Z27" s="79"/>
      <c r="AA27" s="40">
        <v>2.5</v>
      </c>
      <c r="AB27" s="16"/>
      <c r="AC27" s="17"/>
      <c r="AD27" s="18"/>
      <c r="AE27" s="16"/>
      <c r="AF27" s="17"/>
      <c r="AG27" s="18"/>
      <c r="AH27" s="16"/>
      <c r="AI27" s="17"/>
      <c r="AJ27" s="18"/>
      <c r="AK27" s="16"/>
      <c r="AL27" s="17"/>
      <c r="AM27" s="18"/>
      <c r="AN27" s="16"/>
      <c r="AO27" s="17"/>
      <c r="AP27" s="18"/>
      <c r="AQ27" s="16"/>
      <c r="AR27" s="17"/>
      <c r="AS27" s="18"/>
      <c r="AT27" s="16"/>
      <c r="AU27" s="17"/>
      <c r="AV27" s="18"/>
      <c r="AW27" s="16"/>
      <c r="AX27" s="17"/>
      <c r="AY27" s="18"/>
      <c r="AZ27" s="16"/>
      <c r="BA27" s="17"/>
      <c r="BB27" s="18"/>
      <c r="BC27" s="16"/>
      <c r="BD27" s="17"/>
      <c r="BE27" s="18"/>
      <c r="BF27" s="16"/>
      <c r="BG27" s="17"/>
      <c r="BH27" s="18"/>
      <c r="BI27" s="16"/>
      <c r="BJ27" s="17"/>
      <c r="BK27" s="18"/>
      <c r="BL27" s="16"/>
      <c r="BM27" s="17"/>
      <c r="BN27" s="18"/>
      <c r="BO27" s="16"/>
      <c r="BP27" s="17"/>
      <c r="BQ27" s="18"/>
      <c r="BR27" s="16"/>
      <c r="BS27" s="17"/>
      <c r="BT27" s="18"/>
      <c r="BU27" s="16"/>
      <c r="BV27" s="17"/>
      <c r="BW27" s="18"/>
      <c r="BX27" s="16"/>
      <c r="BY27" s="17"/>
      <c r="BZ27" s="18"/>
      <c r="CA27" s="16"/>
      <c r="CB27" s="17"/>
      <c r="CC27" s="18"/>
      <c r="CD27" s="16"/>
      <c r="CE27" s="17"/>
      <c r="CF27" s="18"/>
      <c r="CG27" s="16"/>
      <c r="CH27" s="17"/>
      <c r="CI27" s="18"/>
      <c r="CJ27" s="16"/>
      <c r="CK27" s="17"/>
      <c r="CL27" s="18"/>
      <c r="CM27" s="16"/>
      <c r="CN27" s="17"/>
      <c r="CO27" s="18"/>
      <c r="CP27" s="16"/>
      <c r="CQ27" s="17"/>
      <c r="CR27" s="18"/>
      <c r="CS27" s="16"/>
      <c r="CT27" s="17"/>
      <c r="CU27" s="18"/>
      <c r="CV27" s="16"/>
      <c r="CW27" s="17"/>
      <c r="CX27" s="18"/>
      <c r="CY27" s="16"/>
      <c r="CZ27" s="17"/>
      <c r="DA27" s="18"/>
      <c r="DB27" s="16"/>
      <c r="DC27" s="17"/>
      <c r="DD27" s="18"/>
      <c r="DE27" s="16"/>
      <c r="DF27" s="17"/>
      <c r="DG27" s="22"/>
    </row>
    <row r="28" spans="1:111" ht="16.5">
      <c r="B28" s="15" t="s">
        <v>56</v>
      </c>
      <c r="C28" s="15" t="s">
        <v>57</v>
      </c>
      <c r="D28" s="48" t="str">
        <f>+VLOOKUP(B28,[1]Perfiles!$D:$E,2,0)</f>
        <v>Ginecobstetricia</v>
      </c>
      <c r="E28" s="48">
        <f>+VLOOKUP(B28,[1]Perfiles!$D:$F,3,0)</f>
        <v>18</v>
      </c>
      <c r="F28" s="43">
        <f t="shared" si="0"/>
        <v>47.5</v>
      </c>
      <c r="G28" s="16"/>
      <c r="H28" s="17"/>
      <c r="I28" s="18"/>
      <c r="J28" s="16"/>
      <c r="K28" s="17"/>
      <c r="L28" s="18"/>
      <c r="M28" s="16"/>
      <c r="N28" s="17"/>
      <c r="O28" s="18"/>
      <c r="P28" s="16"/>
      <c r="Q28" s="17"/>
      <c r="R28" s="18"/>
      <c r="S28" s="16"/>
      <c r="T28" s="17"/>
      <c r="U28" s="18"/>
      <c r="V28" s="16"/>
      <c r="W28" s="17"/>
      <c r="X28" s="18"/>
      <c r="Y28" s="78">
        <v>45</v>
      </c>
      <c r="Z28" s="79"/>
      <c r="AA28" s="40">
        <v>2.5</v>
      </c>
      <c r="AB28" s="16"/>
      <c r="AC28" s="17"/>
      <c r="AD28" s="18"/>
      <c r="AE28" s="16"/>
      <c r="AF28" s="17"/>
      <c r="AG28" s="18"/>
      <c r="AH28" s="16"/>
      <c r="AI28" s="17"/>
      <c r="AJ28" s="18"/>
      <c r="AK28" s="16"/>
      <c r="AL28" s="17"/>
      <c r="AM28" s="18"/>
      <c r="AN28" s="16"/>
      <c r="AO28" s="17"/>
      <c r="AP28" s="18"/>
      <c r="AQ28" s="16"/>
      <c r="AR28" s="17"/>
      <c r="AS28" s="18"/>
      <c r="AT28" s="16"/>
      <c r="AU28" s="17"/>
      <c r="AV28" s="18"/>
      <c r="AW28" s="16"/>
      <c r="AX28" s="17"/>
      <c r="AY28" s="18"/>
      <c r="AZ28" s="16"/>
      <c r="BA28" s="17"/>
      <c r="BB28" s="18"/>
      <c r="BC28" s="16"/>
      <c r="BD28" s="17"/>
      <c r="BE28" s="18"/>
      <c r="BF28" s="16"/>
      <c r="BG28" s="17"/>
      <c r="BH28" s="18"/>
      <c r="BI28" s="16"/>
      <c r="BJ28" s="17"/>
      <c r="BK28" s="18"/>
      <c r="BL28" s="16"/>
      <c r="BM28" s="17"/>
      <c r="BN28" s="18"/>
      <c r="BO28" s="16"/>
      <c r="BP28" s="17"/>
      <c r="BQ28" s="18"/>
      <c r="BR28" s="16"/>
      <c r="BS28" s="17"/>
      <c r="BT28" s="18"/>
      <c r="BU28" s="16"/>
      <c r="BV28" s="17"/>
      <c r="BW28" s="18"/>
      <c r="BX28" s="16"/>
      <c r="BY28" s="17"/>
      <c r="BZ28" s="18"/>
      <c r="CA28" s="16"/>
      <c r="CB28" s="17"/>
      <c r="CC28" s="18"/>
      <c r="CD28" s="16"/>
      <c r="CE28" s="17"/>
      <c r="CF28" s="18"/>
      <c r="CG28" s="16"/>
      <c r="CH28" s="17"/>
      <c r="CI28" s="18"/>
      <c r="CJ28" s="16"/>
      <c r="CK28" s="17"/>
      <c r="CL28" s="18"/>
      <c r="CM28" s="16"/>
      <c r="CN28" s="17"/>
      <c r="CO28" s="18"/>
      <c r="CP28" s="16"/>
      <c r="CQ28" s="17"/>
      <c r="CR28" s="18"/>
      <c r="CS28" s="16"/>
      <c r="CT28" s="17"/>
      <c r="CU28" s="18"/>
      <c r="CV28" s="16"/>
      <c r="CW28" s="17"/>
      <c r="CX28" s="18"/>
      <c r="CY28" s="16"/>
      <c r="CZ28" s="17"/>
      <c r="DA28" s="18"/>
      <c r="DB28" s="16"/>
      <c r="DC28" s="17"/>
      <c r="DD28" s="18"/>
      <c r="DE28" s="16"/>
      <c r="DF28" s="17"/>
      <c r="DG28" s="22"/>
    </row>
    <row r="29" spans="1:111" ht="16.5">
      <c r="B29" s="15" t="s">
        <v>56</v>
      </c>
      <c r="C29" s="15" t="s">
        <v>57</v>
      </c>
      <c r="D29" s="48" t="str">
        <f>+VLOOKUP(B29,[1]Perfiles!$D:$E,2,0)</f>
        <v>Ginecobstetricia</v>
      </c>
      <c r="E29" s="48">
        <f>+VLOOKUP(B29,[1]Perfiles!$D:$F,3,0)</f>
        <v>18</v>
      </c>
      <c r="F29" s="43">
        <f t="shared" si="0"/>
        <v>47.5</v>
      </c>
      <c r="G29" s="16"/>
      <c r="H29" s="17"/>
      <c r="I29" s="18"/>
      <c r="J29" s="16"/>
      <c r="K29" s="17"/>
      <c r="L29" s="18"/>
      <c r="M29" s="16"/>
      <c r="N29" s="17"/>
      <c r="O29" s="18"/>
      <c r="P29" s="16"/>
      <c r="Q29" s="17"/>
      <c r="R29" s="18"/>
      <c r="S29" s="16"/>
      <c r="T29" s="17"/>
      <c r="U29" s="18"/>
      <c r="V29" s="16"/>
      <c r="W29" s="17"/>
      <c r="X29" s="18"/>
      <c r="Y29" s="78">
        <v>45</v>
      </c>
      <c r="Z29" s="79"/>
      <c r="AA29" s="40">
        <v>2.5</v>
      </c>
      <c r="AB29" s="16"/>
      <c r="AC29" s="17"/>
      <c r="AD29" s="18"/>
      <c r="AE29" s="16"/>
      <c r="AF29" s="17"/>
      <c r="AG29" s="18"/>
      <c r="AH29" s="25"/>
      <c r="AI29" s="26"/>
      <c r="AJ29" s="27"/>
      <c r="AK29" s="16"/>
      <c r="AL29" s="17"/>
      <c r="AM29" s="18"/>
      <c r="AN29" s="16"/>
      <c r="AO29" s="17"/>
      <c r="AP29" s="18"/>
      <c r="AQ29" s="16"/>
      <c r="AR29" s="17"/>
      <c r="AS29" s="18"/>
      <c r="AT29" s="16"/>
      <c r="AU29" s="17"/>
      <c r="AV29" s="18"/>
      <c r="AW29" s="16"/>
      <c r="AX29" s="17"/>
      <c r="AY29" s="18"/>
      <c r="AZ29" s="16"/>
      <c r="BA29" s="17"/>
      <c r="BB29" s="18"/>
      <c r="BC29" s="16"/>
      <c r="BD29" s="17"/>
      <c r="BE29" s="18"/>
      <c r="BF29" s="16"/>
      <c r="BG29" s="17"/>
      <c r="BH29" s="18"/>
      <c r="BI29" s="16"/>
      <c r="BJ29" s="17"/>
      <c r="BK29" s="18"/>
      <c r="BL29" s="16"/>
      <c r="BM29" s="17"/>
      <c r="BN29" s="18"/>
      <c r="BO29" s="16"/>
      <c r="BP29" s="17"/>
      <c r="BQ29" s="18"/>
      <c r="BR29" s="16"/>
      <c r="BS29" s="17"/>
      <c r="BT29" s="18"/>
      <c r="BU29" s="16"/>
      <c r="BV29" s="17"/>
      <c r="BW29" s="18"/>
      <c r="BX29" s="16"/>
      <c r="BY29" s="17"/>
      <c r="BZ29" s="18"/>
      <c r="CA29" s="16"/>
      <c r="CB29" s="17"/>
      <c r="CC29" s="18"/>
      <c r="CD29" s="16"/>
      <c r="CE29" s="17"/>
      <c r="CF29" s="18"/>
      <c r="CG29" s="16"/>
      <c r="CH29" s="17"/>
      <c r="CI29" s="18"/>
      <c r="CJ29" s="16"/>
      <c r="CK29" s="17"/>
      <c r="CL29" s="18"/>
      <c r="CM29" s="16"/>
      <c r="CN29" s="17"/>
      <c r="CO29" s="18"/>
      <c r="CP29" s="16"/>
      <c r="CQ29" s="17"/>
      <c r="CR29" s="18"/>
      <c r="CS29" s="16"/>
      <c r="CT29" s="17"/>
      <c r="CU29" s="18"/>
      <c r="CV29" s="16"/>
      <c r="CW29" s="17"/>
      <c r="CX29" s="18"/>
      <c r="CY29" s="16"/>
      <c r="CZ29" s="17"/>
      <c r="DA29" s="18"/>
      <c r="DB29" s="16"/>
      <c r="DC29" s="17"/>
      <c r="DD29" s="18"/>
      <c r="DE29" s="16"/>
      <c r="DF29" s="17"/>
      <c r="DG29" s="22"/>
    </row>
    <row r="30" spans="1:111" ht="15.75" customHeight="1">
      <c r="A30" s="15"/>
      <c r="B30" s="15" t="s">
        <v>56</v>
      </c>
      <c r="C30" s="15" t="s">
        <v>57</v>
      </c>
      <c r="D30" s="48" t="str">
        <f>+VLOOKUP(B30,[1]Perfiles!$D:$E,2,0)</f>
        <v>Ginecobstetricia</v>
      </c>
      <c r="E30" s="48">
        <f>+VLOOKUP(B30,[1]Perfiles!$D:$F,3,0)</f>
        <v>18</v>
      </c>
      <c r="F30" s="43">
        <f t="shared" si="0"/>
        <v>47.5</v>
      </c>
      <c r="G30" s="16"/>
      <c r="H30" s="17"/>
      <c r="I30" s="18"/>
      <c r="J30" s="16"/>
      <c r="K30" s="17"/>
      <c r="L30" s="18"/>
      <c r="M30" s="16"/>
      <c r="N30" s="17"/>
      <c r="O30" s="18"/>
      <c r="P30" s="16"/>
      <c r="Q30" s="17"/>
      <c r="R30" s="18"/>
      <c r="S30" s="16"/>
      <c r="T30" s="17"/>
      <c r="U30" s="18"/>
      <c r="V30" s="16"/>
      <c r="W30" s="17"/>
      <c r="X30" s="18"/>
      <c r="Y30" s="16"/>
      <c r="Z30" s="17"/>
      <c r="AA30" s="18"/>
      <c r="AB30" s="16"/>
      <c r="AC30" s="17"/>
      <c r="AD30" s="18"/>
      <c r="AE30" s="16"/>
      <c r="AF30" s="17"/>
      <c r="AG30" s="18"/>
      <c r="AH30" s="19"/>
      <c r="AI30" s="20"/>
      <c r="AJ30" s="30"/>
      <c r="AK30" s="78">
        <v>45</v>
      </c>
      <c r="AL30" s="79"/>
      <c r="AM30" s="40">
        <v>2.5</v>
      </c>
      <c r="AN30" s="16"/>
      <c r="AO30" s="17"/>
      <c r="AP30" s="18"/>
      <c r="AQ30" s="16"/>
      <c r="AR30" s="17"/>
      <c r="AS30" s="18"/>
      <c r="AT30" s="16"/>
      <c r="AU30" s="17"/>
      <c r="AV30" s="18"/>
      <c r="AW30" s="16"/>
      <c r="AX30" s="17"/>
      <c r="AY30" s="18"/>
      <c r="AZ30" s="16"/>
      <c r="BA30" s="17"/>
      <c r="BB30" s="18"/>
      <c r="BC30" s="16"/>
      <c r="BD30" s="17"/>
      <c r="BE30" s="18"/>
      <c r="BF30" s="16"/>
      <c r="BG30" s="17"/>
      <c r="BH30" s="18"/>
      <c r="BI30" s="16"/>
      <c r="BJ30" s="17"/>
      <c r="BK30" s="18"/>
      <c r="BL30" s="16"/>
      <c r="BM30" s="17"/>
      <c r="BN30" s="18"/>
      <c r="BO30" s="16"/>
      <c r="BP30" s="17"/>
      <c r="BQ30" s="18"/>
      <c r="BR30" s="16"/>
      <c r="BS30" s="17"/>
      <c r="BT30" s="18"/>
      <c r="BU30" s="16"/>
      <c r="BV30" s="17"/>
      <c r="BW30" s="18"/>
      <c r="BX30" s="16"/>
      <c r="BY30" s="17"/>
      <c r="BZ30" s="18"/>
      <c r="CA30" s="16"/>
      <c r="CB30" s="17"/>
      <c r="CC30" s="18"/>
      <c r="CD30" s="16"/>
      <c r="CE30" s="17"/>
      <c r="CF30" s="18"/>
      <c r="CG30" s="16"/>
      <c r="CH30" s="17"/>
      <c r="CI30" s="18"/>
      <c r="CJ30" s="16"/>
      <c r="CK30" s="17"/>
      <c r="CL30" s="18"/>
      <c r="CM30" s="16"/>
      <c r="CN30" s="17"/>
      <c r="CO30" s="18"/>
      <c r="CP30" s="16"/>
      <c r="CQ30" s="17"/>
      <c r="CR30" s="18"/>
      <c r="CS30" s="16"/>
      <c r="CT30" s="17"/>
      <c r="CU30" s="18"/>
      <c r="CV30" s="16"/>
      <c r="CW30" s="17"/>
      <c r="CX30" s="18"/>
      <c r="CY30" s="16"/>
      <c r="CZ30" s="17"/>
      <c r="DA30" s="18"/>
      <c r="DB30" s="16"/>
      <c r="DC30" s="17"/>
      <c r="DD30" s="18"/>
      <c r="DE30" s="16"/>
      <c r="DF30" s="17"/>
      <c r="DG30" s="22"/>
    </row>
    <row r="31" spans="1:111" ht="16.5">
      <c r="B31" s="15" t="s">
        <v>56</v>
      </c>
      <c r="C31" s="15" t="s">
        <v>57</v>
      </c>
      <c r="D31" s="48" t="str">
        <f>+VLOOKUP(B31,[1]Perfiles!$D:$E,2,0)</f>
        <v>Ginecobstetricia</v>
      </c>
      <c r="E31" s="48">
        <f>+VLOOKUP(B31,[1]Perfiles!$D:$F,3,0)</f>
        <v>18</v>
      </c>
      <c r="F31" s="43">
        <f t="shared" si="0"/>
        <v>47.5</v>
      </c>
      <c r="G31" s="16"/>
      <c r="H31" s="17"/>
      <c r="I31" s="18"/>
      <c r="J31" s="16"/>
      <c r="K31" s="17"/>
      <c r="L31" s="18"/>
      <c r="M31" s="16"/>
      <c r="N31" s="17"/>
      <c r="O31" s="18"/>
      <c r="P31" s="16"/>
      <c r="Q31" s="17"/>
      <c r="R31" s="18"/>
      <c r="S31" s="16"/>
      <c r="T31" s="17"/>
      <c r="U31" s="18"/>
      <c r="V31" s="16"/>
      <c r="W31" s="17"/>
      <c r="X31" s="18"/>
      <c r="Y31" s="16"/>
      <c r="Z31" s="17"/>
      <c r="AA31" s="18"/>
      <c r="AB31" s="16"/>
      <c r="AC31" s="17"/>
      <c r="AD31" s="18"/>
      <c r="AE31" s="16"/>
      <c r="AF31" s="17"/>
      <c r="AG31" s="18"/>
      <c r="AH31" s="19"/>
      <c r="AI31" s="20"/>
      <c r="AJ31" s="30"/>
      <c r="AK31" s="78">
        <v>45</v>
      </c>
      <c r="AL31" s="79"/>
      <c r="AM31" s="40">
        <v>2.5</v>
      </c>
      <c r="AN31" s="16"/>
      <c r="AO31" s="17"/>
      <c r="AP31" s="18"/>
      <c r="AQ31" s="16"/>
      <c r="AR31" s="17"/>
      <c r="AS31" s="18"/>
      <c r="AT31" s="16"/>
      <c r="AU31" s="17"/>
      <c r="AV31" s="18"/>
      <c r="AW31" s="16"/>
      <c r="AX31" s="17"/>
      <c r="AY31" s="18"/>
      <c r="AZ31" s="16"/>
      <c r="BA31" s="17"/>
      <c r="BB31" s="18"/>
      <c r="BC31" s="16"/>
      <c r="BD31" s="17"/>
      <c r="BE31" s="18"/>
      <c r="BF31" s="16"/>
      <c r="BG31" s="17"/>
      <c r="BH31" s="18"/>
      <c r="BI31" s="16"/>
      <c r="BJ31" s="17"/>
      <c r="BK31" s="18"/>
      <c r="BL31" s="16"/>
      <c r="BM31" s="17"/>
      <c r="BN31" s="18"/>
      <c r="BO31" s="16"/>
      <c r="BP31" s="17"/>
      <c r="BQ31" s="18"/>
      <c r="BR31" s="16"/>
      <c r="BS31" s="17"/>
      <c r="BT31" s="18"/>
      <c r="BU31" s="16"/>
      <c r="BV31" s="17"/>
      <c r="BW31" s="18"/>
      <c r="BX31" s="16"/>
      <c r="BY31" s="17"/>
      <c r="BZ31" s="18"/>
      <c r="CA31" s="16"/>
      <c r="CB31" s="17"/>
      <c r="CC31" s="18"/>
      <c r="CD31" s="16"/>
      <c r="CE31" s="17"/>
      <c r="CF31" s="18"/>
      <c r="CG31" s="16"/>
      <c r="CH31" s="17"/>
      <c r="CI31" s="18"/>
      <c r="CJ31" s="16"/>
      <c r="CK31" s="17"/>
      <c r="CL31" s="18"/>
      <c r="CM31" s="16"/>
      <c r="CN31" s="17"/>
      <c r="CO31" s="18"/>
      <c r="CP31" s="16"/>
      <c r="CQ31" s="17"/>
      <c r="CR31" s="18"/>
      <c r="CS31" s="16"/>
      <c r="CT31" s="17"/>
      <c r="CU31" s="18"/>
      <c r="CV31" s="16"/>
      <c r="CW31" s="17"/>
      <c r="CX31" s="18"/>
      <c r="CY31" s="16"/>
      <c r="CZ31" s="17"/>
      <c r="DA31" s="18"/>
      <c r="DB31" s="16"/>
      <c r="DC31" s="17"/>
      <c r="DD31" s="18"/>
      <c r="DE31" s="16"/>
      <c r="DF31" s="17"/>
      <c r="DG31" s="22"/>
    </row>
    <row r="32" spans="1:111" ht="16.5">
      <c r="B32" s="31" t="s">
        <v>63</v>
      </c>
      <c r="C32" s="31"/>
      <c r="D32" s="48" t="str">
        <f>+VLOOKUP(B32,[1]Perfiles!$D:$E,2,0)</f>
        <v>Cirugía</v>
      </c>
      <c r="E32" s="48">
        <f>+VLOOKUP(B32,[1]Perfiles!$D:$F,3,0)</f>
        <v>19</v>
      </c>
      <c r="F32" s="43">
        <f t="shared" si="0"/>
        <v>0</v>
      </c>
      <c r="G32" s="16"/>
      <c r="H32" s="17"/>
      <c r="I32" s="18"/>
      <c r="J32" s="16"/>
      <c r="K32" s="17"/>
      <c r="L32" s="18"/>
      <c r="M32" s="16"/>
      <c r="N32" s="17"/>
      <c r="O32" s="18"/>
      <c r="P32" s="16"/>
      <c r="Q32" s="17"/>
      <c r="R32" s="18"/>
      <c r="S32" s="16"/>
      <c r="T32" s="17"/>
      <c r="U32" s="18"/>
      <c r="V32" s="16"/>
      <c r="W32" s="17"/>
      <c r="X32" s="18"/>
      <c r="Y32" s="16"/>
      <c r="Z32" s="17"/>
      <c r="AA32" s="18"/>
      <c r="AB32" s="16"/>
      <c r="AC32" s="17"/>
      <c r="AD32" s="18"/>
      <c r="AE32" s="16"/>
      <c r="AF32" s="17"/>
      <c r="AG32" s="18"/>
      <c r="AH32" s="28"/>
      <c r="AI32" s="29"/>
      <c r="AJ32" s="30"/>
      <c r="AK32" s="16"/>
      <c r="AL32" s="17"/>
      <c r="AM32" s="32"/>
      <c r="AN32" s="16"/>
      <c r="AO32" s="17"/>
      <c r="AP32" s="18"/>
      <c r="AQ32" s="16"/>
      <c r="AR32" s="17"/>
      <c r="AS32" s="18"/>
      <c r="AT32" s="16"/>
      <c r="AU32" s="17"/>
      <c r="AV32" s="18"/>
      <c r="AW32" s="16"/>
      <c r="AX32" s="17"/>
      <c r="AY32" s="18"/>
      <c r="AZ32" s="16"/>
      <c r="BA32" s="17"/>
      <c r="BB32" s="18"/>
      <c r="BC32" s="16"/>
      <c r="BD32" s="17"/>
      <c r="BE32" s="18"/>
      <c r="BF32" s="16"/>
      <c r="BG32" s="17"/>
      <c r="BH32" s="18"/>
      <c r="BI32" s="16"/>
      <c r="BJ32" s="17"/>
      <c r="BK32" s="18"/>
      <c r="BL32" s="16"/>
      <c r="BM32" s="17"/>
      <c r="BN32" s="18"/>
      <c r="BO32" s="16"/>
      <c r="BP32" s="17"/>
      <c r="BQ32" s="18"/>
      <c r="BR32" s="16"/>
      <c r="BS32" s="17"/>
      <c r="BT32" s="18"/>
      <c r="BU32" s="16"/>
      <c r="BV32" s="17"/>
      <c r="BW32" s="18"/>
      <c r="BX32" s="16"/>
      <c r="BY32" s="17"/>
      <c r="BZ32" s="18"/>
      <c r="CA32" s="16"/>
      <c r="CB32" s="17"/>
      <c r="CC32" s="18"/>
      <c r="CD32" s="16"/>
      <c r="CE32" s="17"/>
      <c r="CF32" s="18"/>
      <c r="CG32" s="16"/>
      <c r="CH32" s="17"/>
      <c r="CI32" s="18"/>
      <c r="CJ32" s="16"/>
      <c r="CK32" s="17"/>
      <c r="CL32" s="18"/>
      <c r="CM32" s="16"/>
      <c r="CN32" s="17"/>
      <c r="CO32" s="18"/>
      <c r="CP32" s="16"/>
      <c r="CQ32" s="17"/>
      <c r="CR32" s="18"/>
      <c r="CS32" s="16"/>
      <c r="CT32" s="17"/>
      <c r="CU32" s="18"/>
      <c r="CV32" s="16"/>
      <c r="CW32" s="17"/>
      <c r="CX32" s="18"/>
      <c r="CY32" s="16"/>
      <c r="CZ32" s="17"/>
      <c r="DA32" s="18"/>
      <c r="DB32" s="16"/>
      <c r="DC32" s="17"/>
      <c r="DD32" s="18"/>
      <c r="DE32" s="16"/>
      <c r="DF32" s="17"/>
      <c r="DG32" s="22"/>
    </row>
    <row r="33" spans="2:111" ht="16.5">
      <c r="B33" s="31" t="s">
        <v>63</v>
      </c>
      <c r="C33" s="31"/>
      <c r="D33" s="48" t="str">
        <f>+VLOOKUP(B33,[1]Perfiles!$D:$E,2,0)</f>
        <v>Cirugía</v>
      </c>
      <c r="E33" s="48">
        <f>+VLOOKUP(B33,[1]Perfiles!$D:$F,3,0)</f>
        <v>19</v>
      </c>
      <c r="F33" s="43">
        <f t="shared" si="0"/>
        <v>0</v>
      </c>
      <c r="G33" s="16"/>
      <c r="H33" s="17"/>
      <c r="I33" s="18"/>
      <c r="J33" s="16"/>
      <c r="K33" s="17"/>
      <c r="L33" s="18"/>
      <c r="M33" s="16"/>
      <c r="N33" s="17"/>
      <c r="O33" s="18"/>
      <c r="P33" s="16"/>
      <c r="Q33" s="17"/>
      <c r="R33" s="18"/>
      <c r="S33" s="16"/>
      <c r="T33" s="17"/>
      <c r="U33" s="18"/>
      <c r="V33" s="16"/>
      <c r="W33" s="17"/>
      <c r="X33" s="18"/>
      <c r="Y33" s="16"/>
      <c r="Z33" s="17"/>
      <c r="AA33" s="18"/>
      <c r="AB33" s="16"/>
      <c r="AC33" s="17"/>
      <c r="AD33" s="18"/>
      <c r="AE33" s="16"/>
      <c r="AF33" s="17"/>
      <c r="AG33" s="18"/>
      <c r="AH33" s="28"/>
      <c r="AI33" s="29"/>
      <c r="AJ33" s="30"/>
      <c r="AK33" s="16"/>
      <c r="AL33" s="17"/>
      <c r="AM33" s="18"/>
      <c r="AN33" s="16"/>
      <c r="AO33" s="17"/>
      <c r="AP33" s="18"/>
      <c r="AQ33" s="16"/>
      <c r="AR33" s="17"/>
      <c r="AS33" s="18"/>
      <c r="AT33" s="16"/>
      <c r="AU33" s="17"/>
      <c r="AV33" s="18"/>
      <c r="AW33" s="16"/>
      <c r="AX33" s="17"/>
      <c r="AY33" s="18"/>
      <c r="AZ33" s="16"/>
      <c r="BA33" s="17"/>
      <c r="BB33" s="18"/>
      <c r="BC33" s="16"/>
      <c r="BD33" s="17"/>
      <c r="BE33" s="18"/>
      <c r="BF33" s="16"/>
      <c r="BG33" s="17"/>
      <c r="BH33" s="18"/>
      <c r="BI33" s="16"/>
      <c r="BJ33" s="17"/>
      <c r="BK33" s="18"/>
      <c r="BL33" s="16"/>
      <c r="BM33" s="17"/>
      <c r="BN33" s="18"/>
      <c r="BO33" s="16"/>
      <c r="BP33" s="17"/>
      <c r="BQ33" s="18"/>
      <c r="BR33" s="16"/>
      <c r="BS33" s="17"/>
      <c r="BT33" s="18"/>
      <c r="BU33" s="16"/>
      <c r="BV33" s="17"/>
      <c r="BW33" s="18"/>
      <c r="BX33" s="16"/>
      <c r="BY33" s="17"/>
      <c r="BZ33" s="18"/>
      <c r="CA33" s="16"/>
      <c r="CB33" s="17"/>
      <c r="CC33" s="18"/>
      <c r="CD33" s="16"/>
      <c r="CE33" s="17"/>
      <c r="CF33" s="18"/>
      <c r="CG33" s="16"/>
      <c r="CH33" s="17"/>
      <c r="CI33" s="18"/>
      <c r="CJ33" s="16"/>
      <c r="CK33" s="17"/>
      <c r="CL33" s="18"/>
      <c r="CM33" s="16"/>
      <c r="CN33" s="17"/>
      <c r="CO33" s="18"/>
      <c r="CP33" s="16"/>
      <c r="CQ33" s="17"/>
      <c r="CR33" s="18"/>
      <c r="CS33" s="16"/>
      <c r="CT33" s="17"/>
      <c r="CU33" s="18"/>
      <c r="CV33" s="16"/>
      <c r="CW33" s="17"/>
      <c r="CX33" s="18"/>
      <c r="CY33" s="16"/>
      <c r="CZ33" s="17"/>
      <c r="DA33" s="18"/>
      <c r="DB33" s="16"/>
      <c r="DC33" s="17"/>
      <c r="DD33" s="18"/>
      <c r="DE33" s="16"/>
      <c r="DF33" s="17"/>
      <c r="DG33" s="22"/>
    </row>
    <row r="34" spans="2:111" ht="16.5">
      <c r="B34" s="15" t="s">
        <v>64</v>
      </c>
      <c r="C34" s="15" t="s">
        <v>57</v>
      </c>
      <c r="D34" s="48" t="str">
        <f>+VLOOKUP(B34,[1]Perfiles!$D:$E,2,0)</f>
        <v>Ginecobstetricia</v>
      </c>
      <c r="E34" s="48">
        <f>+VLOOKUP(B34,[1]Perfiles!$D:$F,3,0)</f>
        <v>18</v>
      </c>
      <c r="F34" s="43">
        <f t="shared" si="0"/>
        <v>95</v>
      </c>
      <c r="G34" s="16"/>
      <c r="H34" s="17"/>
      <c r="I34" s="18"/>
      <c r="J34" s="16"/>
      <c r="K34" s="17"/>
      <c r="L34" s="18"/>
      <c r="M34" s="16"/>
      <c r="N34" s="17"/>
      <c r="O34" s="18"/>
      <c r="P34" s="16"/>
      <c r="Q34" s="17"/>
      <c r="R34" s="18"/>
      <c r="S34" s="16"/>
      <c r="T34" s="17"/>
      <c r="U34" s="18"/>
      <c r="V34" s="16"/>
      <c r="W34" s="17"/>
      <c r="X34" s="18"/>
      <c r="Y34" s="16"/>
      <c r="Z34" s="17"/>
      <c r="AA34" s="18"/>
      <c r="AB34" s="16"/>
      <c r="AC34" s="17"/>
      <c r="AD34" s="18"/>
      <c r="AE34" s="16"/>
      <c r="AF34" s="17"/>
      <c r="AG34" s="18"/>
      <c r="AH34" s="28"/>
      <c r="AI34" s="29"/>
      <c r="AJ34" s="30"/>
      <c r="AK34" s="16"/>
      <c r="AL34" s="17"/>
      <c r="AM34" s="18"/>
      <c r="AN34" s="16"/>
      <c r="AO34" s="17"/>
      <c r="AP34" s="18"/>
      <c r="AQ34" s="78">
        <v>45</v>
      </c>
      <c r="AR34" s="79"/>
      <c r="AS34" s="40">
        <v>2.5</v>
      </c>
      <c r="AT34" s="16"/>
      <c r="AU34" s="17"/>
      <c r="AV34" s="18"/>
      <c r="AW34" s="16"/>
      <c r="AX34" s="17"/>
      <c r="AY34" s="18"/>
      <c r="AZ34" s="16"/>
      <c r="BA34" s="17"/>
      <c r="BB34" s="18"/>
      <c r="BC34" s="16"/>
      <c r="BD34" s="17"/>
      <c r="BE34" s="18"/>
      <c r="BF34" s="16"/>
      <c r="BG34" s="17"/>
      <c r="BH34" s="18"/>
      <c r="BI34" s="16"/>
      <c r="BJ34" s="17"/>
      <c r="BK34" s="18"/>
      <c r="BL34" s="16"/>
      <c r="BM34" s="17"/>
      <c r="BN34" s="18"/>
      <c r="BO34" s="16"/>
      <c r="BP34" s="17"/>
      <c r="BQ34" s="18"/>
      <c r="BR34" s="16"/>
      <c r="BS34" s="17"/>
      <c r="BT34" s="18"/>
      <c r="BU34" s="78">
        <v>45</v>
      </c>
      <c r="BV34" s="79"/>
      <c r="BW34" s="40">
        <v>2.5</v>
      </c>
      <c r="BX34" s="16"/>
      <c r="BY34" s="17"/>
      <c r="BZ34" s="18"/>
      <c r="CA34" s="16"/>
      <c r="CB34" s="17"/>
      <c r="CC34" s="18"/>
      <c r="CD34" s="16"/>
      <c r="CE34" s="17"/>
      <c r="CF34" s="18"/>
      <c r="CG34" s="16"/>
      <c r="CH34" s="17"/>
      <c r="CI34" s="18"/>
      <c r="CJ34" s="16"/>
      <c r="CK34" s="17"/>
      <c r="CL34" s="18"/>
      <c r="CM34" s="16"/>
      <c r="CN34" s="17"/>
      <c r="CO34" s="18"/>
      <c r="CP34" s="16"/>
      <c r="CQ34" s="17"/>
      <c r="CR34" s="18"/>
      <c r="CS34" s="16"/>
      <c r="CT34" s="17"/>
      <c r="CU34" s="18"/>
      <c r="CV34" s="16"/>
      <c r="CW34" s="17"/>
      <c r="CX34" s="18"/>
      <c r="CY34" s="16"/>
      <c r="CZ34" s="17"/>
      <c r="DA34" s="18"/>
      <c r="DB34" s="16"/>
      <c r="DC34" s="17"/>
      <c r="DD34" s="18"/>
      <c r="DE34" s="16"/>
      <c r="DF34" s="17"/>
      <c r="DG34" s="22"/>
    </row>
    <row r="35" spans="2:111" ht="16.5">
      <c r="B35" s="15" t="s">
        <v>65</v>
      </c>
      <c r="C35" s="15" t="s">
        <v>57</v>
      </c>
      <c r="D35" s="48" t="str">
        <f>+VLOOKUP(B35,[1]Perfiles!$D:$E,2,0)</f>
        <v>Ginecobstetricia</v>
      </c>
      <c r="E35" s="48">
        <f>+VLOOKUP(B35,[1]Perfiles!$D:$F,3,0)</f>
        <v>18</v>
      </c>
      <c r="F35" s="43">
        <f t="shared" si="0"/>
        <v>95</v>
      </c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4"/>
      <c r="AA35" s="35"/>
      <c r="AB35" s="33"/>
      <c r="AC35" s="34"/>
      <c r="AD35" s="35"/>
      <c r="AE35" s="33"/>
      <c r="AF35" s="34"/>
      <c r="AG35" s="35"/>
      <c r="AH35" s="36"/>
      <c r="AI35" s="37"/>
      <c r="AJ35" s="38"/>
      <c r="AK35" s="33"/>
      <c r="AL35" s="34"/>
      <c r="AM35" s="35"/>
      <c r="AN35" s="33"/>
      <c r="AO35" s="34"/>
      <c r="AP35" s="35"/>
      <c r="AQ35" s="78">
        <v>45</v>
      </c>
      <c r="AR35" s="79"/>
      <c r="AS35" s="40">
        <v>2.5</v>
      </c>
      <c r="AT35" s="33"/>
      <c r="AU35" s="34"/>
      <c r="AV35" s="35"/>
      <c r="AW35" s="33"/>
      <c r="AX35" s="34"/>
      <c r="AY35" s="35"/>
      <c r="AZ35" s="33"/>
      <c r="BA35" s="34"/>
      <c r="BB35" s="35"/>
      <c r="BC35" s="33"/>
      <c r="BD35" s="34"/>
      <c r="BE35" s="35"/>
      <c r="BF35" s="33"/>
      <c r="BG35" s="34"/>
      <c r="BH35" s="35"/>
      <c r="BI35" s="33"/>
      <c r="BJ35" s="34"/>
      <c r="BK35" s="35"/>
      <c r="BL35" s="33"/>
      <c r="BM35" s="34"/>
      <c r="BN35" s="35"/>
      <c r="BO35" s="33"/>
      <c r="BP35" s="34"/>
      <c r="BQ35" s="35"/>
      <c r="BR35" s="33"/>
      <c r="BS35" s="34"/>
      <c r="BT35" s="35"/>
      <c r="BU35" s="78">
        <v>45</v>
      </c>
      <c r="BV35" s="79"/>
      <c r="BW35" s="40">
        <v>2.5</v>
      </c>
      <c r="BX35" s="33"/>
      <c r="BY35" s="34"/>
      <c r="BZ35" s="35"/>
      <c r="CA35" s="33"/>
      <c r="CB35" s="34"/>
      <c r="CC35" s="35"/>
      <c r="CD35" s="33"/>
      <c r="CE35" s="34"/>
      <c r="CF35" s="35"/>
      <c r="CG35" s="33"/>
      <c r="CH35" s="34"/>
      <c r="CI35" s="35"/>
      <c r="CJ35" s="33"/>
      <c r="CK35" s="34"/>
      <c r="CL35" s="35"/>
      <c r="CM35" s="33"/>
      <c r="CN35" s="34"/>
      <c r="CO35" s="35"/>
      <c r="CP35" s="33"/>
      <c r="CQ35" s="34"/>
      <c r="CR35" s="35"/>
      <c r="CS35" s="33"/>
      <c r="CT35" s="34"/>
      <c r="CU35" s="35"/>
      <c r="CV35" s="33"/>
      <c r="CW35" s="34"/>
      <c r="CX35" s="35"/>
      <c r="CY35" s="33"/>
      <c r="CZ35" s="34"/>
      <c r="DA35" s="35"/>
      <c r="DB35" s="33"/>
      <c r="DC35" s="34"/>
      <c r="DD35" s="35"/>
      <c r="DE35" s="33"/>
      <c r="DF35" s="34"/>
      <c r="DG35" s="39"/>
    </row>
    <row r="36" spans="2:111" ht="33.75">
      <c r="B36" s="15" t="s">
        <v>66</v>
      </c>
      <c r="C36" s="15" t="s">
        <v>59</v>
      </c>
      <c r="D36" s="48" t="str">
        <f>+VLOOKUP(B36,[1]Perfiles!$D:$E,2,0)</f>
        <v>Ginecobstetricia</v>
      </c>
      <c r="E36" s="48">
        <f>+VLOOKUP(B36,[1]Perfiles!$D:$F,3,0)</f>
        <v>18</v>
      </c>
      <c r="F36" s="43">
        <f t="shared" si="0"/>
        <v>37.5</v>
      </c>
      <c r="G36" s="16"/>
      <c r="H36" s="17"/>
      <c r="I36" s="18"/>
      <c r="J36" s="16"/>
      <c r="K36" s="17"/>
      <c r="L36" s="18"/>
      <c r="M36" s="16"/>
      <c r="N36" s="17"/>
      <c r="O36" s="18"/>
      <c r="P36" s="16"/>
      <c r="Q36" s="17"/>
      <c r="R36" s="18"/>
      <c r="S36" s="16"/>
      <c r="T36" s="17"/>
      <c r="U36" s="18"/>
      <c r="V36" s="16"/>
      <c r="W36" s="17"/>
      <c r="X36" s="18"/>
      <c r="Y36" s="16"/>
      <c r="Z36" s="17"/>
      <c r="AA36" s="18"/>
      <c r="AB36" s="16"/>
      <c r="AC36" s="17"/>
      <c r="AD36" s="18"/>
      <c r="AE36" s="16"/>
      <c r="AF36" s="17"/>
      <c r="AG36" s="18"/>
      <c r="AH36" s="16"/>
      <c r="AI36" s="17"/>
      <c r="AJ36" s="18"/>
      <c r="AK36" s="16"/>
      <c r="AL36" s="17"/>
      <c r="AM36" s="18"/>
      <c r="AN36" s="16"/>
      <c r="AO36" s="17"/>
      <c r="AP36" s="18"/>
      <c r="AQ36" s="16"/>
      <c r="AR36" s="17"/>
      <c r="AS36" s="18"/>
      <c r="AT36" s="16"/>
      <c r="AU36" s="17"/>
      <c r="AV36" s="18"/>
      <c r="AW36" s="80">
        <v>35</v>
      </c>
      <c r="AX36" s="81"/>
      <c r="AY36" s="40">
        <v>2.5</v>
      </c>
      <c r="AZ36" s="16"/>
      <c r="BA36" s="17"/>
      <c r="BB36" s="18"/>
      <c r="BC36" s="16"/>
      <c r="BD36" s="17"/>
      <c r="BE36" s="18"/>
      <c r="BF36" s="16"/>
      <c r="BG36" s="17"/>
      <c r="BH36" s="18"/>
      <c r="BI36" s="16"/>
      <c r="BJ36" s="17"/>
      <c r="BK36" s="18"/>
      <c r="BL36" s="16"/>
      <c r="BM36" s="17"/>
      <c r="BN36" s="18"/>
      <c r="BO36" s="16"/>
      <c r="BP36" s="17"/>
      <c r="BQ36" s="18"/>
      <c r="BR36" s="16"/>
      <c r="BS36" s="17"/>
      <c r="BT36" s="18"/>
      <c r="BU36" s="16"/>
      <c r="BV36" s="17"/>
      <c r="BW36" s="18"/>
      <c r="BX36" s="16"/>
      <c r="BY36" s="17"/>
      <c r="BZ36" s="18"/>
      <c r="CA36" s="16"/>
      <c r="CB36" s="17"/>
      <c r="CC36" s="18"/>
      <c r="CD36" s="16"/>
      <c r="CE36" s="17"/>
      <c r="CF36" s="18"/>
      <c r="CG36" s="16"/>
      <c r="CH36" s="17"/>
      <c r="CI36" s="18"/>
      <c r="CJ36" s="16"/>
      <c r="CK36" s="17"/>
      <c r="CL36" s="18"/>
      <c r="CM36" s="16"/>
      <c r="CN36" s="17"/>
      <c r="CO36" s="18"/>
      <c r="CP36" s="16"/>
      <c r="CQ36" s="17"/>
      <c r="CR36" s="18"/>
      <c r="CS36" s="16"/>
      <c r="CT36" s="17"/>
      <c r="CU36" s="18"/>
      <c r="CV36" s="16"/>
      <c r="CW36" s="17"/>
      <c r="CX36" s="18"/>
      <c r="CY36" s="16"/>
      <c r="CZ36" s="17"/>
      <c r="DA36" s="18"/>
      <c r="DB36" s="16"/>
      <c r="DC36" s="17"/>
      <c r="DD36" s="18"/>
      <c r="DE36" s="16"/>
      <c r="DF36" s="17"/>
      <c r="DG36" s="22"/>
    </row>
    <row r="37" spans="2:111" ht="33.75">
      <c r="B37" s="15" t="s">
        <v>66</v>
      </c>
      <c r="C37" s="15" t="s">
        <v>57</v>
      </c>
      <c r="D37" s="48" t="str">
        <f>+VLOOKUP(B37,[1]Perfiles!$D:$E,2,0)</f>
        <v>Ginecobstetricia</v>
      </c>
      <c r="E37" s="48">
        <f>+VLOOKUP(B37,[1]Perfiles!$D:$F,3,0)</f>
        <v>18</v>
      </c>
      <c r="F37" s="43">
        <f t="shared" si="0"/>
        <v>37.5</v>
      </c>
      <c r="G37" s="16"/>
      <c r="H37" s="17"/>
      <c r="I37" s="18"/>
      <c r="J37" s="16"/>
      <c r="K37" s="17"/>
      <c r="L37" s="18"/>
      <c r="M37" s="16"/>
      <c r="N37" s="17"/>
      <c r="O37" s="18"/>
      <c r="P37" s="16"/>
      <c r="Q37" s="17"/>
      <c r="R37" s="18"/>
      <c r="S37" s="16"/>
      <c r="T37" s="17"/>
      <c r="U37" s="18"/>
      <c r="V37" s="16"/>
      <c r="W37" s="17"/>
      <c r="X37" s="18"/>
      <c r="Y37" s="16"/>
      <c r="Z37" s="17"/>
      <c r="AA37" s="18"/>
      <c r="AB37" s="16"/>
      <c r="AC37" s="17"/>
      <c r="AD37" s="18"/>
      <c r="AE37" s="16"/>
      <c r="AF37" s="17"/>
      <c r="AG37" s="18"/>
      <c r="AH37" s="16"/>
      <c r="AI37" s="17"/>
      <c r="AJ37" s="18"/>
      <c r="AK37" s="16"/>
      <c r="AL37" s="17"/>
      <c r="AM37" s="18"/>
      <c r="AN37" s="16"/>
      <c r="AO37" s="17"/>
      <c r="AP37" s="18"/>
      <c r="AQ37" s="16"/>
      <c r="AR37" s="17"/>
      <c r="AS37" s="18"/>
      <c r="AT37" s="16"/>
      <c r="AU37" s="17"/>
      <c r="AV37" s="18"/>
      <c r="AW37" s="80">
        <v>35</v>
      </c>
      <c r="AX37" s="81"/>
      <c r="AY37" s="40">
        <v>2.5</v>
      </c>
      <c r="AZ37" s="16"/>
      <c r="BA37" s="17"/>
      <c r="BB37" s="18"/>
      <c r="BC37" s="16"/>
      <c r="BD37" s="17"/>
      <c r="BE37" s="18"/>
      <c r="BF37" s="16"/>
      <c r="BG37" s="17"/>
      <c r="BH37" s="18"/>
      <c r="BI37" s="16"/>
      <c r="BJ37" s="17"/>
      <c r="BK37" s="18"/>
      <c r="BL37" s="16"/>
      <c r="BM37" s="17"/>
      <c r="BN37" s="18"/>
      <c r="BO37" s="16"/>
      <c r="BP37" s="17"/>
      <c r="BQ37" s="18"/>
      <c r="BR37" s="16"/>
      <c r="BS37" s="17"/>
      <c r="BT37" s="18"/>
      <c r="BU37" s="16"/>
      <c r="BV37" s="17"/>
      <c r="BW37" s="18"/>
      <c r="BX37" s="16"/>
      <c r="BY37" s="17"/>
      <c r="BZ37" s="18"/>
      <c r="CA37" s="16"/>
      <c r="CB37" s="17"/>
      <c r="CC37" s="18"/>
      <c r="CD37" s="16"/>
      <c r="CE37" s="17"/>
      <c r="CF37" s="18"/>
      <c r="CG37" s="16"/>
      <c r="CH37" s="17"/>
      <c r="CI37" s="18"/>
      <c r="CJ37" s="16"/>
      <c r="CK37" s="17"/>
      <c r="CL37" s="18"/>
      <c r="CM37" s="16"/>
      <c r="CN37" s="17"/>
      <c r="CO37" s="18"/>
      <c r="CP37" s="16"/>
      <c r="CQ37" s="17"/>
      <c r="CR37" s="18"/>
      <c r="CS37" s="16"/>
      <c r="CT37" s="17"/>
      <c r="CU37" s="18"/>
      <c r="CV37" s="16"/>
      <c r="CW37" s="17"/>
      <c r="CX37" s="18"/>
      <c r="CY37" s="16"/>
      <c r="CZ37" s="17"/>
      <c r="DA37" s="18"/>
      <c r="DB37" s="16"/>
      <c r="DC37" s="17"/>
      <c r="DD37" s="18"/>
      <c r="DE37" s="16"/>
      <c r="DF37" s="17"/>
      <c r="DG37" s="22"/>
    </row>
    <row r="38" spans="2:111" ht="33.75">
      <c r="B38" s="15" t="s">
        <v>67</v>
      </c>
      <c r="C38" s="15" t="s">
        <v>61</v>
      </c>
      <c r="D38" s="48" t="e">
        <f>+VLOOKUP(B38,[1]Perfiles!$D:$E,2,0)</f>
        <v>#N/A</v>
      </c>
      <c r="E38" s="48" t="e">
        <f>+VLOOKUP(B38,[1]Perfiles!$D:$F,3,0)</f>
        <v>#N/A</v>
      </c>
      <c r="F38" s="43">
        <f t="shared" si="0"/>
        <v>48</v>
      </c>
      <c r="G38" s="16"/>
      <c r="H38" s="17"/>
      <c r="I38" s="18"/>
      <c r="J38" s="16"/>
      <c r="K38" s="17"/>
      <c r="L38" s="18"/>
      <c r="M38" s="16"/>
      <c r="N38" s="17"/>
      <c r="O38" s="18"/>
      <c r="P38" s="16"/>
      <c r="Q38" s="17"/>
      <c r="R38" s="18"/>
      <c r="S38" s="16"/>
      <c r="T38" s="17"/>
      <c r="U38" s="18"/>
      <c r="V38" s="16"/>
      <c r="W38" s="17"/>
      <c r="X38" s="18"/>
      <c r="Y38" s="16"/>
      <c r="Z38" s="17"/>
      <c r="AA38" s="18"/>
      <c r="AB38" s="16"/>
      <c r="AC38" s="17"/>
      <c r="AD38" s="18"/>
      <c r="AE38" s="16"/>
      <c r="AF38" s="17"/>
      <c r="AG38" s="18"/>
      <c r="AH38" s="16"/>
      <c r="AI38" s="17"/>
      <c r="AJ38" s="18"/>
      <c r="AK38" s="16"/>
      <c r="AL38" s="17"/>
      <c r="AM38" s="18"/>
      <c r="AN38" s="16"/>
      <c r="AO38" s="17"/>
      <c r="AP38" s="18"/>
      <c r="AQ38" s="16"/>
      <c r="AR38" s="17"/>
      <c r="AS38" s="18"/>
      <c r="AT38" s="16"/>
      <c r="AU38" s="17"/>
      <c r="AV38" s="18"/>
      <c r="AW38" s="16"/>
      <c r="AX38" s="17"/>
      <c r="AY38" s="18"/>
      <c r="AZ38" s="16"/>
      <c r="BA38" s="17"/>
      <c r="BB38" s="18"/>
      <c r="BC38" s="16"/>
      <c r="BD38" s="17"/>
      <c r="BE38" s="18"/>
      <c r="BF38" s="16"/>
      <c r="BG38" s="17"/>
      <c r="BH38" s="18"/>
      <c r="BI38" s="16"/>
      <c r="BJ38" s="17"/>
      <c r="BK38" s="18"/>
      <c r="BL38" s="16"/>
      <c r="BM38" s="17"/>
      <c r="BN38" s="18"/>
      <c r="BO38" s="16"/>
      <c r="BP38" s="17"/>
      <c r="BQ38" s="18"/>
      <c r="BR38" s="16"/>
      <c r="BS38" s="17"/>
      <c r="BT38" s="18"/>
      <c r="BU38" s="16"/>
      <c r="BV38" s="17"/>
      <c r="BW38" s="18"/>
      <c r="BX38" s="16"/>
      <c r="BY38" s="17"/>
      <c r="BZ38" s="18"/>
      <c r="CA38" s="16"/>
      <c r="CB38" s="17"/>
      <c r="CC38" s="18"/>
      <c r="CD38" s="16"/>
      <c r="CE38" s="17"/>
      <c r="CF38" s="18"/>
      <c r="CG38" s="16"/>
      <c r="CH38" s="17"/>
      <c r="CI38" s="18"/>
      <c r="CJ38" s="16"/>
      <c r="CK38" s="17"/>
      <c r="CL38" s="18"/>
      <c r="CM38" s="16"/>
      <c r="CN38" s="17"/>
      <c r="CO38" s="18"/>
      <c r="CP38" s="16"/>
      <c r="CQ38" s="17"/>
      <c r="CR38" s="18"/>
      <c r="CS38" s="16"/>
      <c r="CT38" s="17"/>
      <c r="CU38" s="18"/>
      <c r="CV38" s="16"/>
      <c r="CW38" s="17"/>
      <c r="CX38" s="18"/>
      <c r="CY38" s="16"/>
      <c r="CZ38" s="17"/>
      <c r="DA38" s="18"/>
      <c r="DB38" s="16"/>
      <c r="DC38" s="17"/>
      <c r="DD38" s="18"/>
      <c r="DE38" s="80">
        <v>46</v>
      </c>
      <c r="DF38" s="81"/>
      <c r="DG38" s="42">
        <f>+DG9</f>
        <v>2</v>
      </c>
    </row>
    <row r="39" spans="2:111" ht="16.5">
      <c r="B39" s="15" t="s">
        <v>68</v>
      </c>
      <c r="C39" s="15"/>
      <c r="D39" s="15"/>
      <c r="E39" s="15"/>
      <c r="F39" s="43"/>
      <c r="G39" s="16"/>
      <c r="H39" s="17"/>
      <c r="I39" s="18"/>
      <c r="J39" s="16"/>
      <c r="K39" s="17"/>
      <c r="L39" s="18"/>
      <c r="M39" s="16"/>
      <c r="N39" s="17"/>
      <c r="O39" s="18"/>
      <c r="P39" s="16"/>
      <c r="Q39" s="17"/>
      <c r="R39" s="18"/>
      <c r="S39" s="16"/>
      <c r="T39" s="17"/>
      <c r="U39" s="18"/>
      <c r="V39" s="16"/>
      <c r="W39" s="17"/>
      <c r="X39" s="18"/>
      <c r="Y39" s="16"/>
      <c r="Z39" s="17"/>
      <c r="AA39" s="18"/>
      <c r="AB39" s="16"/>
      <c r="AC39" s="17"/>
      <c r="AD39" s="18"/>
      <c r="AE39" s="16"/>
      <c r="AF39" s="17"/>
      <c r="AG39" s="18"/>
      <c r="AH39" s="16"/>
      <c r="AI39" s="17"/>
      <c r="AJ39" s="18"/>
      <c r="AK39" s="16"/>
      <c r="AL39" s="17"/>
      <c r="AM39" s="18"/>
      <c r="AN39" s="16"/>
      <c r="AO39" s="17"/>
      <c r="AP39" s="18"/>
      <c r="AQ39" s="16"/>
      <c r="AR39" s="17"/>
      <c r="AS39" s="18"/>
      <c r="AT39" s="16"/>
      <c r="AU39" s="17"/>
      <c r="AV39" s="18"/>
      <c r="AW39" s="16"/>
      <c r="AX39" s="17"/>
      <c r="AY39" s="18"/>
      <c r="AZ39" s="16"/>
      <c r="BA39" s="17"/>
      <c r="BB39" s="18"/>
      <c r="BC39" s="16"/>
      <c r="BD39" s="17"/>
      <c r="BE39" s="18"/>
      <c r="BF39" s="16"/>
      <c r="BG39" s="17"/>
      <c r="BH39" s="18"/>
      <c r="BI39" s="78"/>
      <c r="BJ39" s="79"/>
      <c r="BK39" s="41"/>
      <c r="BL39" s="16"/>
      <c r="BM39" s="17"/>
      <c r="BN39" s="18"/>
      <c r="BO39" s="16"/>
      <c r="BP39" s="17"/>
      <c r="BQ39" s="18"/>
      <c r="BR39" s="16"/>
      <c r="BS39" s="17"/>
      <c r="BT39" s="18"/>
      <c r="BU39" s="16"/>
      <c r="BV39" s="17"/>
      <c r="BW39" s="18"/>
      <c r="BX39" s="16"/>
      <c r="BY39" s="17"/>
      <c r="BZ39" s="18"/>
      <c r="CA39" s="16"/>
      <c r="CB39" s="17"/>
      <c r="CC39" s="18"/>
      <c r="CD39" s="16"/>
      <c r="CE39" s="17"/>
      <c r="CF39" s="18"/>
      <c r="CG39" s="16"/>
      <c r="CH39" s="17"/>
      <c r="CI39" s="18"/>
      <c r="CJ39" s="16"/>
      <c r="CK39" s="17"/>
      <c r="CL39" s="18"/>
      <c r="CM39" s="16"/>
      <c r="CN39" s="17"/>
      <c r="CO39" s="18"/>
      <c r="CP39" s="16"/>
      <c r="CQ39" s="17"/>
      <c r="CR39" s="18"/>
      <c r="CS39" s="16"/>
      <c r="CT39" s="17"/>
      <c r="CU39" s="18"/>
      <c r="CV39" s="16"/>
      <c r="CW39" s="17"/>
      <c r="CX39" s="18"/>
      <c r="CY39" s="16"/>
      <c r="CZ39" s="17"/>
      <c r="DA39" s="18"/>
      <c r="DB39" s="16"/>
      <c r="DC39" s="17"/>
      <c r="DD39" s="18"/>
      <c r="DE39" s="16"/>
      <c r="DF39" s="17"/>
      <c r="DG39" s="22"/>
    </row>
    <row r="40" spans="2:111" ht="16.5">
      <c r="B40" s="15" t="s">
        <v>68</v>
      </c>
      <c r="C40" s="15"/>
      <c r="D40" s="15"/>
      <c r="E40" s="15"/>
      <c r="F40" s="43"/>
      <c r="G40" s="16"/>
      <c r="H40" s="17"/>
      <c r="I40" s="18"/>
      <c r="J40" s="16"/>
      <c r="K40" s="17"/>
      <c r="L40" s="18"/>
      <c r="M40" s="16"/>
      <c r="N40" s="17"/>
      <c r="O40" s="18"/>
      <c r="P40" s="16"/>
      <c r="Q40" s="17"/>
      <c r="R40" s="18"/>
      <c r="S40" s="16"/>
      <c r="T40" s="17"/>
      <c r="U40" s="18"/>
      <c r="V40" s="16"/>
      <c r="W40" s="17"/>
      <c r="X40" s="18"/>
      <c r="Y40" s="16"/>
      <c r="Z40" s="17"/>
      <c r="AA40" s="18"/>
      <c r="AB40" s="16"/>
      <c r="AC40" s="17"/>
      <c r="AD40" s="18"/>
      <c r="AE40" s="16"/>
      <c r="AF40" s="17"/>
      <c r="AG40" s="18"/>
      <c r="AH40" s="16"/>
      <c r="AI40" s="17"/>
      <c r="AJ40" s="18"/>
      <c r="AK40" s="16"/>
      <c r="AL40" s="17"/>
      <c r="AM40" s="18"/>
      <c r="AN40" s="16"/>
      <c r="AO40" s="17"/>
      <c r="AP40" s="18"/>
      <c r="AQ40" s="16"/>
      <c r="AR40" s="17"/>
      <c r="AS40" s="18"/>
      <c r="AT40" s="16"/>
      <c r="AU40" s="17"/>
      <c r="AV40" s="18"/>
      <c r="AW40" s="16"/>
      <c r="AX40" s="17"/>
      <c r="AY40" s="18"/>
      <c r="AZ40" s="16"/>
      <c r="BA40" s="17"/>
      <c r="BB40" s="18"/>
      <c r="BC40" s="16"/>
      <c r="BD40" s="17"/>
      <c r="BE40" s="18"/>
      <c r="BF40" s="16"/>
      <c r="BG40" s="17"/>
      <c r="BH40" s="18"/>
      <c r="BI40" s="78"/>
      <c r="BJ40" s="79"/>
      <c r="BK40" s="41"/>
      <c r="BL40" s="16"/>
      <c r="BM40" s="17"/>
      <c r="BN40" s="18"/>
      <c r="BO40" s="16"/>
      <c r="BP40" s="17"/>
      <c r="BQ40" s="18"/>
      <c r="BR40" s="16"/>
      <c r="BS40" s="17"/>
      <c r="BT40" s="18"/>
      <c r="BU40" s="16"/>
      <c r="BV40" s="17"/>
      <c r="BW40" s="18"/>
      <c r="BX40" s="16"/>
      <c r="BY40" s="17"/>
      <c r="BZ40" s="18"/>
      <c r="CA40" s="16"/>
      <c r="CB40" s="17"/>
      <c r="CC40" s="18"/>
      <c r="CD40" s="16"/>
      <c r="CE40" s="17"/>
      <c r="CF40" s="18"/>
      <c r="CG40" s="16"/>
      <c r="CH40" s="17"/>
      <c r="CI40" s="18"/>
      <c r="CJ40" s="16"/>
      <c r="CK40" s="17"/>
      <c r="CL40" s="18"/>
      <c r="CM40" s="16"/>
      <c r="CN40" s="17"/>
      <c r="CO40" s="18"/>
      <c r="CP40" s="16"/>
      <c r="CQ40" s="17"/>
      <c r="CR40" s="18"/>
      <c r="CS40" s="16"/>
      <c r="CT40" s="17"/>
      <c r="CU40" s="18"/>
      <c r="CV40" s="16"/>
      <c r="CW40" s="17"/>
      <c r="CX40" s="18"/>
      <c r="CY40" s="16"/>
      <c r="CZ40" s="17"/>
      <c r="DA40" s="18"/>
      <c r="DB40" s="16"/>
      <c r="DC40" s="17"/>
      <c r="DD40" s="18"/>
      <c r="DE40" s="16"/>
      <c r="DF40" s="17"/>
      <c r="DG40" s="22"/>
    </row>
    <row r="41" spans="2:111" ht="16.5">
      <c r="B41" s="15" t="s">
        <v>68</v>
      </c>
      <c r="C41" s="15"/>
      <c r="D41" s="15"/>
      <c r="E41" s="15"/>
      <c r="F41" s="43"/>
      <c r="G41" s="16"/>
      <c r="H41" s="17"/>
      <c r="I41" s="18"/>
      <c r="J41" s="16"/>
      <c r="K41" s="17"/>
      <c r="L41" s="18"/>
      <c r="M41" s="16"/>
      <c r="N41" s="17"/>
      <c r="O41" s="18"/>
      <c r="P41" s="16"/>
      <c r="Q41" s="17"/>
      <c r="R41" s="18"/>
      <c r="S41" s="16"/>
      <c r="T41" s="17"/>
      <c r="U41" s="18"/>
      <c r="V41" s="16"/>
      <c r="W41" s="17"/>
      <c r="X41" s="18"/>
      <c r="Y41" s="16"/>
      <c r="Z41" s="17"/>
      <c r="AA41" s="18"/>
      <c r="AB41" s="16"/>
      <c r="AC41" s="17"/>
      <c r="AD41" s="18"/>
      <c r="AE41" s="16"/>
      <c r="AF41" s="17"/>
      <c r="AG41" s="18"/>
      <c r="AH41" s="16"/>
      <c r="AI41" s="17"/>
      <c r="AJ41" s="18"/>
      <c r="AK41" s="16"/>
      <c r="AL41" s="17"/>
      <c r="AM41" s="18"/>
      <c r="AN41" s="16"/>
      <c r="AO41" s="17"/>
      <c r="AP41" s="18"/>
      <c r="AQ41" s="16"/>
      <c r="AR41" s="17"/>
      <c r="AS41" s="18"/>
      <c r="AT41" s="16"/>
      <c r="AU41" s="17"/>
      <c r="AV41" s="18"/>
      <c r="AW41" s="16"/>
      <c r="AX41" s="17"/>
      <c r="AY41" s="18"/>
      <c r="AZ41" s="16"/>
      <c r="BA41" s="17"/>
      <c r="BB41" s="18"/>
      <c r="BC41" s="16"/>
      <c r="BD41" s="17"/>
      <c r="BE41" s="18"/>
      <c r="BF41" s="16"/>
      <c r="BG41" s="17"/>
      <c r="BH41" s="18"/>
      <c r="BI41" s="16"/>
      <c r="BJ41" s="17"/>
      <c r="BK41" s="18"/>
      <c r="BL41" s="16"/>
      <c r="BM41" s="17"/>
      <c r="BN41" s="18"/>
      <c r="BO41" s="16"/>
      <c r="BP41" s="17"/>
      <c r="BQ41" s="18"/>
      <c r="BR41" s="16"/>
      <c r="BS41" s="17"/>
      <c r="BT41" s="18"/>
      <c r="BU41" s="16"/>
      <c r="BV41" s="17"/>
      <c r="BW41" s="18"/>
      <c r="BX41" s="16"/>
      <c r="BY41" s="17"/>
      <c r="BZ41" s="18"/>
      <c r="CA41" s="16"/>
      <c r="CB41" s="17"/>
      <c r="CC41" s="18"/>
      <c r="CD41" s="16"/>
      <c r="CE41" s="17"/>
      <c r="CF41" s="18"/>
      <c r="CG41" s="78"/>
      <c r="CH41" s="79"/>
      <c r="CI41" s="41"/>
      <c r="CJ41" s="16"/>
      <c r="CK41" s="17"/>
      <c r="CL41" s="18"/>
      <c r="CM41" s="16"/>
      <c r="CN41" s="17"/>
      <c r="CO41" s="18"/>
      <c r="CP41" s="16"/>
      <c r="CQ41" s="17"/>
      <c r="CR41" s="18"/>
      <c r="CS41" s="16"/>
      <c r="CT41" s="17"/>
      <c r="CU41" s="18"/>
      <c r="CV41" s="16"/>
      <c r="CW41" s="17"/>
      <c r="CX41" s="18"/>
      <c r="CY41" s="16"/>
      <c r="CZ41" s="17"/>
      <c r="DA41" s="18"/>
      <c r="DB41" s="16"/>
      <c r="DC41" s="17"/>
      <c r="DD41" s="18"/>
      <c r="DE41" s="16"/>
      <c r="DF41" s="17"/>
      <c r="DG41" s="22"/>
    </row>
    <row r="42" spans="2:111" ht="16.5">
      <c r="B42" s="15" t="s">
        <v>68</v>
      </c>
      <c r="C42" s="15"/>
      <c r="D42" s="15"/>
      <c r="E42" s="15"/>
      <c r="F42" s="43"/>
      <c r="G42" s="16"/>
      <c r="H42" s="17"/>
      <c r="I42" s="18"/>
      <c r="J42" s="16"/>
      <c r="K42" s="17"/>
      <c r="L42" s="18"/>
      <c r="M42" s="16"/>
      <c r="N42" s="17"/>
      <c r="O42" s="18"/>
      <c r="P42" s="16"/>
      <c r="Q42" s="17"/>
      <c r="R42" s="18"/>
      <c r="S42" s="16"/>
      <c r="T42" s="17"/>
      <c r="U42" s="18"/>
      <c r="V42" s="16"/>
      <c r="W42" s="17"/>
      <c r="X42" s="18"/>
      <c r="Y42" s="16"/>
      <c r="Z42" s="17"/>
      <c r="AA42" s="18"/>
      <c r="AB42" s="16"/>
      <c r="AC42" s="17"/>
      <c r="AD42" s="18"/>
      <c r="AE42" s="16"/>
      <c r="AF42" s="17"/>
      <c r="AG42" s="18"/>
      <c r="AH42" s="16"/>
      <c r="AI42" s="17"/>
      <c r="AJ42" s="18"/>
      <c r="AK42" s="16"/>
      <c r="AL42" s="17"/>
      <c r="AM42" s="18"/>
      <c r="AN42" s="16"/>
      <c r="AO42" s="17"/>
      <c r="AP42" s="18"/>
      <c r="AQ42" s="16"/>
      <c r="AR42" s="17"/>
      <c r="AS42" s="18"/>
      <c r="AT42" s="16"/>
      <c r="AU42" s="17"/>
      <c r="AV42" s="18"/>
      <c r="AW42" s="16"/>
      <c r="AX42" s="17"/>
      <c r="AY42" s="18"/>
      <c r="AZ42" s="16"/>
      <c r="BA42" s="17"/>
      <c r="BB42" s="18"/>
      <c r="BC42" s="16"/>
      <c r="BD42" s="17"/>
      <c r="BE42" s="18"/>
      <c r="BF42" s="16"/>
      <c r="BG42" s="17"/>
      <c r="BH42" s="18"/>
      <c r="BI42" s="16"/>
      <c r="BJ42" s="17"/>
      <c r="BK42" s="18"/>
      <c r="BL42" s="16"/>
      <c r="BM42" s="17"/>
      <c r="BN42" s="18"/>
      <c r="BO42" s="16"/>
      <c r="BP42" s="17"/>
      <c r="BQ42" s="18"/>
      <c r="BR42" s="16"/>
      <c r="BS42" s="17"/>
      <c r="BT42" s="18"/>
      <c r="BU42" s="16"/>
      <c r="BV42" s="17"/>
      <c r="BW42" s="18"/>
      <c r="BX42" s="16"/>
      <c r="BY42" s="17"/>
      <c r="BZ42" s="18"/>
      <c r="CA42" s="16"/>
      <c r="CB42" s="17"/>
      <c r="CC42" s="18"/>
      <c r="CD42" s="16"/>
      <c r="CE42" s="17"/>
      <c r="CF42" s="18"/>
      <c r="CG42" s="57"/>
      <c r="CH42" s="58"/>
      <c r="CI42" s="41"/>
      <c r="CJ42" s="16"/>
      <c r="CK42" s="17"/>
      <c r="CL42" s="18"/>
      <c r="CM42" s="16"/>
      <c r="CN42" s="17"/>
      <c r="CO42" s="18"/>
      <c r="CP42" s="16"/>
      <c r="CQ42" s="17"/>
      <c r="CR42" s="18"/>
      <c r="CS42" s="16"/>
      <c r="CT42" s="17"/>
      <c r="CU42" s="18"/>
      <c r="CV42" s="16"/>
      <c r="CW42" s="17"/>
      <c r="CX42" s="18"/>
      <c r="CY42" s="16"/>
      <c r="CZ42" s="17"/>
      <c r="DA42" s="18"/>
      <c r="DB42" s="16"/>
      <c r="DC42" s="17"/>
      <c r="DD42" s="18"/>
      <c r="DE42" s="16"/>
      <c r="DF42" s="17"/>
      <c r="DG42" s="22"/>
    </row>
    <row r="43" spans="2:111">
      <c r="B43" s="31" t="s">
        <v>69</v>
      </c>
      <c r="C43" s="31"/>
      <c r="D43" s="31"/>
      <c r="E43" s="31"/>
      <c r="F43" s="43"/>
      <c r="G43" s="16"/>
      <c r="H43" s="17"/>
      <c r="I43" s="18"/>
      <c r="J43" s="16"/>
      <c r="K43" s="17"/>
      <c r="L43" s="18"/>
      <c r="M43" s="16"/>
      <c r="N43" s="17"/>
      <c r="O43" s="18"/>
      <c r="P43" s="16"/>
      <c r="Q43" s="17"/>
      <c r="R43" s="18"/>
      <c r="S43" s="16"/>
      <c r="T43" s="17"/>
      <c r="U43" s="18"/>
      <c r="V43" s="16"/>
      <c r="W43" s="17"/>
      <c r="X43" s="18"/>
      <c r="Y43" s="16"/>
      <c r="Z43" s="17"/>
      <c r="AA43" s="18"/>
      <c r="AB43" s="16"/>
      <c r="AC43" s="17"/>
      <c r="AD43" s="18"/>
      <c r="AE43" s="16"/>
      <c r="AF43" s="17"/>
      <c r="AG43" s="18"/>
      <c r="AH43" s="16"/>
      <c r="AI43" s="17"/>
      <c r="AJ43" s="18"/>
      <c r="AK43" s="16"/>
      <c r="AL43" s="17"/>
      <c r="AM43" s="18"/>
      <c r="AN43" s="16"/>
      <c r="AO43" s="17"/>
      <c r="AP43" s="18"/>
      <c r="AQ43" s="16"/>
      <c r="AR43" s="17"/>
      <c r="AS43" s="18"/>
      <c r="AT43" s="16"/>
      <c r="AU43" s="17"/>
      <c r="AV43" s="18"/>
      <c r="AW43" s="16"/>
      <c r="AX43" s="17"/>
      <c r="AY43" s="18"/>
      <c r="AZ43" s="16"/>
      <c r="BA43" s="17"/>
      <c r="BB43" s="18"/>
      <c r="BC43" s="16"/>
      <c r="BD43" s="17"/>
      <c r="BE43" s="18"/>
      <c r="BF43" s="16"/>
      <c r="BG43" s="17"/>
      <c r="BH43" s="18"/>
      <c r="BI43" s="16"/>
      <c r="BJ43" s="17"/>
      <c r="BK43" s="18"/>
      <c r="BL43" s="16"/>
      <c r="BM43" s="17"/>
      <c r="BN43" s="18"/>
      <c r="BO43" s="16"/>
      <c r="BP43" s="17"/>
      <c r="BQ43" s="18"/>
      <c r="BR43" s="16"/>
      <c r="BS43" s="17"/>
      <c r="BT43" s="18"/>
      <c r="BU43" s="16"/>
      <c r="BV43" s="17"/>
      <c r="BW43" s="18"/>
      <c r="BX43" s="16"/>
      <c r="BY43" s="17"/>
      <c r="BZ43" s="18"/>
      <c r="CA43" s="16"/>
      <c r="CB43" s="17"/>
      <c r="CC43" s="18"/>
      <c r="CD43" s="16"/>
      <c r="CE43" s="17"/>
      <c r="CF43" s="18"/>
      <c r="CG43" s="16"/>
      <c r="CH43" s="17"/>
      <c r="CI43" s="18"/>
      <c r="CJ43" s="57"/>
      <c r="CK43" s="58"/>
      <c r="CL43" s="41"/>
      <c r="CM43" s="16"/>
      <c r="CN43" s="17"/>
      <c r="CO43" s="18"/>
      <c r="CP43" s="16"/>
      <c r="CQ43" s="17"/>
      <c r="CR43" s="18"/>
      <c r="CS43" s="16"/>
      <c r="CT43" s="17"/>
      <c r="CU43" s="18"/>
      <c r="CV43" s="16"/>
      <c r="CW43" s="17"/>
      <c r="CX43" s="18"/>
      <c r="CY43" s="16"/>
      <c r="CZ43" s="17"/>
      <c r="DA43" s="18"/>
      <c r="DB43" s="16"/>
      <c r="DC43" s="17"/>
      <c r="DD43" s="18"/>
      <c r="DE43" s="16"/>
      <c r="DF43" s="17"/>
      <c r="DG43" s="22"/>
    </row>
    <row r="44" spans="2:111" ht="16.5">
      <c r="B44" s="15" t="s">
        <v>70</v>
      </c>
      <c r="C44" s="15"/>
      <c r="D44" s="15"/>
      <c r="E44" s="15"/>
      <c r="F44" s="43"/>
      <c r="G44" s="16"/>
      <c r="H44" s="17"/>
      <c r="I44" s="18"/>
      <c r="J44" s="16"/>
      <c r="K44" s="17"/>
      <c r="L44" s="18"/>
      <c r="M44" s="16"/>
      <c r="N44" s="17"/>
      <c r="O44" s="18"/>
      <c r="P44" s="16"/>
      <c r="Q44" s="17"/>
      <c r="R44" s="18"/>
      <c r="S44" s="16"/>
      <c r="T44" s="17"/>
      <c r="U44" s="18"/>
      <c r="V44" s="16"/>
      <c r="W44" s="17"/>
      <c r="X44" s="18"/>
      <c r="Y44" s="16"/>
      <c r="Z44" s="17"/>
      <c r="AA44" s="18"/>
      <c r="AB44" s="16"/>
      <c r="AC44" s="17"/>
      <c r="AD44" s="18"/>
      <c r="AE44" s="16"/>
      <c r="AF44" s="17"/>
      <c r="AG44" s="18"/>
      <c r="AH44" s="16"/>
      <c r="AI44" s="17"/>
      <c r="AJ44" s="18"/>
      <c r="AK44" s="16"/>
      <c r="AL44" s="17"/>
      <c r="AM44" s="18"/>
      <c r="AN44" s="16"/>
      <c r="AO44" s="17"/>
      <c r="AP44" s="18"/>
      <c r="AQ44" s="16"/>
      <c r="AR44" s="17"/>
      <c r="AS44" s="18"/>
      <c r="AT44" s="16"/>
      <c r="AU44" s="17"/>
      <c r="AV44" s="18"/>
      <c r="AW44" s="16"/>
      <c r="AX44" s="17"/>
      <c r="AY44" s="18"/>
      <c r="AZ44" s="16"/>
      <c r="BA44" s="17"/>
      <c r="BB44" s="18"/>
      <c r="BC44" s="16"/>
      <c r="BD44" s="17"/>
      <c r="BE44" s="18"/>
      <c r="BF44" s="16"/>
      <c r="BG44" s="17"/>
      <c r="BH44" s="18"/>
      <c r="BI44" s="16"/>
      <c r="BJ44" s="17"/>
      <c r="BK44" s="18"/>
      <c r="BL44" s="16"/>
      <c r="BM44" s="17"/>
      <c r="BN44" s="18"/>
      <c r="BO44" s="16"/>
      <c r="BP44" s="17"/>
      <c r="BQ44" s="18"/>
      <c r="BR44" s="16"/>
      <c r="BS44" s="17"/>
      <c r="BT44" s="18"/>
      <c r="BU44" s="16"/>
      <c r="BV44" s="17"/>
      <c r="BW44" s="18"/>
      <c r="BX44" s="16"/>
      <c r="BY44" s="17"/>
      <c r="BZ44" s="18"/>
      <c r="CA44" s="16"/>
      <c r="CB44" s="17"/>
      <c r="CC44" s="18"/>
      <c r="CD44" s="16"/>
      <c r="CE44" s="17"/>
      <c r="CF44" s="18"/>
      <c r="CG44" s="16"/>
      <c r="CH44" s="17"/>
      <c r="CI44" s="18"/>
      <c r="CJ44" s="16"/>
      <c r="CK44" s="17"/>
      <c r="CL44" s="18"/>
      <c r="CM44" s="16"/>
      <c r="CN44" s="17"/>
      <c r="CO44" s="18"/>
      <c r="CP44" s="16"/>
      <c r="CQ44" s="17"/>
      <c r="CR44" s="18"/>
      <c r="CS44" s="16"/>
      <c r="CT44" s="17"/>
      <c r="CU44" s="18"/>
      <c r="CV44" s="16"/>
      <c r="CW44" s="17"/>
      <c r="CX44" s="18"/>
      <c r="CY44" s="16"/>
      <c r="CZ44" s="17"/>
      <c r="DA44" s="18"/>
      <c r="DB44" s="57"/>
      <c r="DC44" s="58"/>
      <c r="DD44" s="41"/>
      <c r="DE44" s="16"/>
      <c r="DF44" s="17"/>
      <c r="DG44" s="22"/>
    </row>
    <row r="45" spans="2:111" ht="16.5">
      <c r="B45" s="15" t="s">
        <v>70</v>
      </c>
      <c r="C45" s="15"/>
      <c r="D45" s="15"/>
      <c r="E45" s="15"/>
      <c r="F45" s="43"/>
      <c r="G45" s="16"/>
      <c r="H45" s="17"/>
      <c r="I45" s="18"/>
      <c r="J45" s="16"/>
      <c r="K45" s="17"/>
      <c r="L45" s="18"/>
      <c r="M45" s="16"/>
      <c r="N45" s="17"/>
      <c r="O45" s="18"/>
      <c r="P45" s="16"/>
      <c r="Q45" s="17"/>
      <c r="R45" s="18"/>
      <c r="S45" s="16"/>
      <c r="T45" s="17"/>
      <c r="U45" s="18"/>
      <c r="V45" s="16"/>
      <c r="W45" s="17"/>
      <c r="X45" s="18"/>
      <c r="Y45" s="16"/>
      <c r="Z45" s="17"/>
      <c r="AA45" s="18"/>
      <c r="AB45" s="16"/>
      <c r="AC45" s="17"/>
      <c r="AD45" s="18"/>
      <c r="AE45" s="16"/>
      <c r="AF45" s="17"/>
      <c r="AG45" s="18"/>
      <c r="AH45" s="16"/>
      <c r="AI45" s="17"/>
      <c r="AJ45" s="18"/>
      <c r="AK45" s="16"/>
      <c r="AL45" s="17"/>
      <c r="AM45" s="18"/>
      <c r="AN45" s="16"/>
      <c r="AO45" s="17"/>
      <c r="AP45" s="18"/>
      <c r="AQ45" s="16"/>
      <c r="AR45" s="17"/>
      <c r="AS45" s="18"/>
      <c r="AT45" s="16"/>
      <c r="AU45" s="17"/>
      <c r="AV45" s="18"/>
      <c r="AW45" s="16"/>
      <c r="AX45" s="17"/>
      <c r="AY45" s="18"/>
      <c r="AZ45" s="16"/>
      <c r="BA45" s="17"/>
      <c r="BB45" s="18"/>
      <c r="BC45" s="16"/>
      <c r="BD45" s="17"/>
      <c r="BE45" s="18"/>
      <c r="BF45" s="16"/>
      <c r="BG45" s="17"/>
      <c r="BH45" s="18"/>
      <c r="BI45" s="16"/>
      <c r="BJ45" s="17"/>
      <c r="BK45" s="18"/>
      <c r="BL45" s="16"/>
      <c r="BM45" s="17"/>
      <c r="BN45" s="18"/>
      <c r="BO45" s="16"/>
      <c r="BP45" s="17"/>
      <c r="BQ45" s="18"/>
      <c r="BR45" s="16"/>
      <c r="BS45" s="17"/>
      <c r="BT45" s="18"/>
      <c r="BU45" s="16"/>
      <c r="BV45" s="17"/>
      <c r="BW45" s="18"/>
      <c r="BX45" s="16"/>
      <c r="BY45" s="17"/>
      <c r="BZ45" s="18"/>
      <c r="CA45" s="16"/>
      <c r="CB45" s="17"/>
      <c r="CC45" s="18"/>
      <c r="CD45" s="16"/>
      <c r="CE45" s="17"/>
      <c r="CF45" s="18"/>
      <c r="CG45" s="16"/>
      <c r="CH45" s="17"/>
      <c r="CI45" s="18"/>
      <c r="CJ45" s="16"/>
      <c r="CK45" s="17"/>
      <c r="CL45" s="18"/>
      <c r="CM45" s="16"/>
      <c r="CN45" s="17"/>
      <c r="CO45" s="18"/>
      <c r="CP45" s="16"/>
      <c r="CQ45" s="17"/>
      <c r="CR45" s="18"/>
      <c r="CS45" s="16"/>
      <c r="CT45" s="17"/>
      <c r="CU45" s="18"/>
      <c r="CV45" s="16"/>
      <c r="CW45" s="17"/>
      <c r="CX45" s="18"/>
      <c r="CY45" s="16"/>
      <c r="CZ45" s="17"/>
      <c r="DA45" s="18"/>
      <c r="DB45" s="57"/>
      <c r="DC45" s="58"/>
      <c r="DD45" s="41"/>
      <c r="DE45" s="16"/>
      <c r="DF45" s="17"/>
      <c r="DG45" s="22"/>
    </row>
    <row r="46" spans="2:111" ht="16.5">
      <c r="B46" s="15" t="s">
        <v>70</v>
      </c>
      <c r="C46" s="15"/>
      <c r="D46" s="15"/>
      <c r="E46" s="15"/>
      <c r="F46" s="43"/>
      <c r="G46" s="16"/>
      <c r="H46" s="17"/>
      <c r="I46" s="18"/>
      <c r="J46" s="16"/>
      <c r="K46" s="17"/>
      <c r="L46" s="18"/>
      <c r="M46" s="16"/>
      <c r="N46" s="17"/>
      <c r="O46" s="18"/>
      <c r="P46" s="16"/>
      <c r="Q46" s="17"/>
      <c r="R46" s="18"/>
      <c r="S46" s="16"/>
      <c r="T46" s="17"/>
      <c r="U46" s="18"/>
      <c r="V46" s="16"/>
      <c r="W46" s="17"/>
      <c r="X46" s="18"/>
      <c r="Y46" s="16"/>
      <c r="Z46" s="17"/>
      <c r="AA46" s="18"/>
      <c r="AB46" s="16"/>
      <c r="AC46" s="17"/>
      <c r="AD46" s="18"/>
      <c r="AE46" s="16"/>
      <c r="AF46" s="17"/>
      <c r="AG46" s="18"/>
      <c r="AH46" s="16"/>
      <c r="AI46" s="17"/>
      <c r="AJ46" s="18"/>
      <c r="AK46" s="16"/>
      <c r="AL46" s="17"/>
      <c r="AM46" s="18"/>
      <c r="AN46" s="16"/>
      <c r="AO46" s="17"/>
      <c r="AP46" s="18"/>
      <c r="AQ46" s="16"/>
      <c r="AR46" s="17"/>
      <c r="AS46" s="18"/>
      <c r="AT46" s="16"/>
      <c r="AU46" s="17"/>
      <c r="AV46" s="18"/>
      <c r="AW46" s="16"/>
      <c r="AX46" s="17"/>
      <c r="AY46" s="18"/>
      <c r="AZ46" s="16"/>
      <c r="BA46" s="17"/>
      <c r="BB46" s="18"/>
      <c r="BC46" s="16"/>
      <c r="BD46" s="17"/>
      <c r="BE46" s="18"/>
      <c r="BF46" s="16"/>
      <c r="BG46" s="17"/>
      <c r="BH46" s="18"/>
      <c r="BI46" s="16"/>
      <c r="BJ46" s="17"/>
      <c r="BK46" s="18"/>
      <c r="BL46" s="16"/>
      <c r="BM46" s="17"/>
      <c r="BN46" s="18"/>
      <c r="BO46" s="16"/>
      <c r="BP46" s="17"/>
      <c r="BQ46" s="18"/>
      <c r="BR46" s="16"/>
      <c r="BS46" s="17"/>
      <c r="BT46" s="18"/>
      <c r="BU46" s="16"/>
      <c r="BV46" s="17"/>
      <c r="BW46" s="18"/>
      <c r="BX46" s="16"/>
      <c r="BY46" s="17"/>
      <c r="BZ46" s="18"/>
      <c r="CA46" s="16"/>
      <c r="CB46" s="17"/>
      <c r="CC46" s="18"/>
      <c r="CD46" s="16"/>
      <c r="CE46" s="17"/>
      <c r="CF46" s="18"/>
      <c r="CG46" s="16"/>
      <c r="CH46" s="17"/>
      <c r="CI46" s="18"/>
      <c r="CJ46" s="16"/>
      <c r="CK46" s="17"/>
      <c r="CL46" s="18"/>
      <c r="CM46" s="16"/>
      <c r="CN46" s="17"/>
      <c r="CO46" s="18"/>
      <c r="CP46" s="16"/>
      <c r="CQ46" s="17"/>
      <c r="CR46" s="18"/>
      <c r="CS46" s="16"/>
      <c r="CT46" s="17"/>
      <c r="CU46" s="18"/>
      <c r="CV46" s="16"/>
      <c r="CW46" s="17"/>
      <c r="CX46" s="18"/>
      <c r="CY46" s="16"/>
      <c r="CZ46" s="17"/>
      <c r="DA46" s="18"/>
      <c r="DB46" s="57"/>
      <c r="DC46" s="58"/>
      <c r="DD46" s="41"/>
      <c r="DE46" s="16"/>
      <c r="DF46" s="17"/>
      <c r="DG46" s="22"/>
    </row>
    <row r="47" spans="2:111" ht="16.5">
      <c r="B47" s="15" t="s">
        <v>70</v>
      </c>
      <c r="C47" s="15"/>
      <c r="D47" s="15"/>
      <c r="E47" s="15"/>
      <c r="F47" s="43"/>
      <c r="G47" s="16"/>
      <c r="H47" s="17"/>
      <c r="I47" s="18"/>
      <c r="J47" s="16"/>
      <c r="K47" s="17"/>
      <c r="L47" s="18"/>
      <c r="M47" s="16"/>
      <c r="N47" s="17"/>
      <c r="O47" s="18"/>
      <c r="P47" s="16"/>
      <c r="Q47" s="17"/>
      <c r="R47" s="18"/>
      <c r="S47" s="16"/>
      <c r="T47" s="17"/>
      <c r="U47" s="18"/>
      <c r="V47" s="16"/>
      <c r="W47" s="17"/>
      <c r="X47" s="18"/>
      <c r="Y47" s="16"/>
      <c r="Z47" s="17"/>
      <c r="AA47" s="18"/>
      <c r="AB47" s="16"/>
      <c r="AC47" s="17"/>
      <c r="AD47" s="18"/>
      <c r="AE47" s="16"/>
      <c r="AF47" s="17"/>
      <c r="AG47" s="18"/>
      <c r="AH47" s="16"/>
      <c r="AI47" s="17"/>
      <c r="AJ47" s="18"/>
      <c r="AK47" s="16"/>
      <c r="AL47" s="17"/>
      <c r="AM47" s="18"/>
      <c r="AN47" s="16"/>
      <c r="AO47" s="17"/>
      <c r="AP47" s="18"/>
      <c r="AQ47" s="16"/>
      <c r="AR47" s="17"/>
      <c r="AS47" s="18"/>
      <c r="AT47" s="16"/>
      <c r="AU47" s="17"/>
      <c r="AV47" s="18"/>
      <c r="AW47" s="16"/>
      <c r="AX47" s="17"/>
      <c r="AY47" s="18"/>
      <c r="AZ47" s="16"/>
      <c r="BA47" s="17"/>
      <c r="BB47" s="18"/>
      <c r="BC47" s="16"/>
      <c r="BD47" s="17"/>
      <c r="BE47" s="18"/>
      <c r="BF47" s="16"/>
      <c r="BG47" s="17"/>
      <c r="BH47" s="18"/>
      <c r="BI47" s="16"/>
      <c r="BJ47" s="17"/>
      <c r="BK47" s="18"/>
      <c r="BL47" s="16"/>
      <c r="BM47" s="17"/>
      <c r="BN47" s="18"/>
      <c r="BO47" s="16"/>
      <c r="BP47" s="17"/>
      <c r="BQ47" s="18"/>
      <c r="BR47" s="16"/>
      <c r="BS47" s="17"/>
      <c r="BT47" s="18"/>
      <c r="BU47" s="16"/>
      <c r="BV47" s="17"/>
      <c r="BW47" s="18"/>
      <c r="BX47" s="16"/>
      <c r="BY47" s="17"/>
      <c r="BZ47" s="18"/>
      <c r="CA47" s="16"/>
      <c r="CB47" s="17"/>
      <c r="CC47" s="18"/>
      <c r="CD47" s="16"/>
      <c r="CE47" s="17"/>
      <c r="CF47" s="18"/>
      <c r="CG47" s="16"/>
      <c r="CH47" s="17"/>
      <c r="CI47" s="18"/>
      <c r="CJ47" s="16"/>
      <c r="CK47" s="17"/>
      <c r="CL47" s="18"/>
      <c r="CM47" s="16"/>
      <c r="CN47" s="17"/>
      <c r="CO47" s="18"/>
      <c r="CP47" s="16"/>
      <c r="CQ47" s="17"/>
      <c r="CR47" s="18"/>
      <c r="CS47" s="16"/>
      <c r="CT47" s="17"/>
      <c r="CU47" s="18"/>
      <c r="CV47" s="16"/>
      <c r="CW47" s="17"/>
      <c r="CX47" s="18"/>
      <c r="CY47" s="16"/>
      <c r="CZ47" s="17"/>
      <c r="DA47" s="18"/>
      <c r="DB47" s="57"/>
      <c r="DC47" s="58"/>
      <c r="DD47" s="41"/>
      <c r="DE47" s="16"/>
      <c r="DF47" s="17"/>
      <c r="DG47" s="22"/>
    </row>
    <row r="48" spans="2:111" ht="16.5">
      <c r="B48" s="15" t="s">
        <v>70</v>
      </c>
      <c r="C48" s="15"/>
      <c r="D48" s="15"/>
      <c r="E48" s="15"/>
      <c r="F48" s="43"/>
      <c r="G48" s="16"/>
      <c r="H48" s="17"/>
      <c r="I48" s="18"/>
      <c r="J48" s="16"/>
      <c r="K48" s="17"/>
      <c r="L48" s="18"/>
      <c r="M48" s="16"/>
      <c r="N48" s="17"/>
      <c r="O48" s="18"/>
      <c r="P48" s="16"/>
      <c r="Q48" s="17"/>
      <c r="R48" s="18"/>
      <c r="S48" s="16"/>
      <c r="T48" s="17"/>
      <c r="U48" s="18"/>
      <c r="V48" s="16"/>
      <c r="W48" s="17"/>
      <c r="X48" s="18"/>
      <c r="Y48" s="16"/>
      <c r="Z48" s="17"/>
      <c r="AA48" s="18"/>
      <c r="AB48" s="16"/>
      <c r="AC48" s="17"/>
      <c r="AD48" s="18"/>
      <c r="AE48" s="16"/>
      <c r="AF48" s="17"/>
      <c r="AG48" s="18"/>
      <c r="AH48" s="16"/>
      <c r="AI48" s="17"/>
      <c r="AJ48" s="18"/>
      <c r="AK48" s="16"/>
      <c r="AL48" s="17"/>
      <c r="AM48" s="18"/>
      <c r="AN48" s="16"/>
      <c r="AO48" s="17"/>
      <c r="AP48" s="18"/>
      <c r="AQ48" s="16"/>
      <c r="AR48" s="17"/>
      <c r="AS48" s="18"/>
      <c r="AT48" s="16"/>
      <c r="AU48" s="17"/>
      <c r="AV48" s="18"/>
      <c r="AW48" s="16"/>
      <c r="AX48" s="17"/>
      <c r="AY48" s="18"/>
      <c r="AZ48" s="16"/>
      <c r="BA48" s="17"/>
      <c r="BB48" s="18"/>
      <c r="BC48" s="16"/>
      <c r="BD48" s="17"/>
      <c r="BE48" s="18"/>
      <c r="BF48" s="16"/>
      <c r="BG48" s="17"/>
      <c r="BH48" s="18"/>
      <c r="BI48" s="16"/>
      <c r="BJ48" s="17"/>
      <c r="BK48" s="18"/>
      <c r="BL48" s="16"/>
      <c r="BM48" s="17"/>
      <c r="BN48" s="18"/>
      <c r="BO48" s="16"/>
      <c r="BP48" s="17"/>
      <c r="BQ48" s="18"/>
      <c r="BR48" s="16"/>
      <c r="BS48" s="17"/>
      <c r="BT48" s="18"/>
      <c r="BU48" s="16"/>
      <c r="BV48" s="17"/>
      <c r="BW48" s="18"/>
      <c r="BX48" s="16"/>
      <c r="BY48" s="17"/>
      <c r="BZ48" s="18"/>
      <c r="CA48" s="16"/>
      <c r="CB48" s="17"/>
      <c r="CC48" s="18"/>
      <c r="CD48" s="16"/>
      <c r="CE48" s="17"/>
      <c r="CF48" s="18"/>
      <c r="CG48" s="16"/>
      <c r="CH48" s="17"/>
      <c r="CI48" s="18"/>
      <c r="CJ48" s="16"/>
      <c r="CK48" s="17"/>
      <c r="CL48" s="18"/>
      <c r="CM48" s="16"/>
      <c r="CN48" s="17"/>
      <c r="CO48" s="18"/>
      <c r="CP48" s="16"/>
      <c r="CQ48" s="17"/>
      <c r="CR48" s="18"/>
      <c r="CS48" s="16"/>
      <c r="CT48" s="17"/>
      <c r="CU48" s="18"/>
      <c r="CV48" s="16"/>
      <c r="CW48" s="17"/>
      <c r="CX48" s="18"/>
      <c r="CY48" s="16"/>
      <c r="CZ48" s="17"/>
      <c r="DA48" s="18"/>
      <c r="DB48" s="57"/>
      <c r="DC48" s="58"/>
      <c r="DD48" s="41"/>
      <c r="DE48" s="16"/>
      <c r="DF48" s="17"/>
      <c r="DG48" s="22"/>
    </row>
    <row r="49" spans="2:111" ht="16.5">
      <c r="B49" s="61" t="s">
        <v>70</v>
      </c>
      <c r="C49" s="61"/>
      <c r="D49" s="61"/>
      <c r="E49" s="61"/>
      <c r="F49" s="63"/>
      <c r="G49" s="66"/>
      <c r="H49" s="67"/>
      <c r="I49" s="68"/>
      <c r="J49" s="66"/>
      <c r="K49" s="67"/>
      <c r="L49" s="68"/>
      <c r="M49" s="66"/>
      <c r="N49" s="67"/>
      <c r="O49" s="68"/>
      <c r="P49" s="66"/>
      <c r="Q49" s="67"/>
      <c r="R49" s="68"/>
      <c r="S49" s="66"/>
      <c r="T49" s="67"/>
      <c r="U49" s="68"/>
      <c r="V49" s="66"/>
      <c r="W49" s="67"/>
      <c r="X49" s="68"/>
      <c r="Y49" s="66"/>
      <c r="Z49" s="67"/>
      <c r="AA49" s="68"/>
      <c r="AB49" s="66"/>
      <c r="AC49" s="67"/>
      <c r="AD49" s="68"/>
      <c r="AE49" s="66"/>
      <c r="AF49" s="67"/>
      <c r="AG49" s="68"/>
      <c r="AH49" s="66"/>
      <c r="AI49" s="67"/>
      <c r="AJ49" s="68"/>
      <c r="AK49" s="66"/>
      <c r="AL49" s="67"/>
      <c r="AM49" s="68"/>
      <c r="AN49" s="66"/>
      <c r="AO49" s="67"/>
      <c r="AP49" s="68"/>
      <c r="AQ49" s="66"/>
      <c r="AR49" s="67"/>
      <c r="AS49" s="68"/>
      <c r="AT49" s="66"/>
      <c r="AU49" s="67"/>
      <c r="AV49" s="68"/>
      <c r="AW49" s="66"/>
      <c r="AX49" s="67"/>
      <c r="AY49" s="68"/>
      <c r="AZ49" s="66"/>
      <c r="BA49" s="67"/>
      <c r="BB49" s="68"/>
      <c r="BC49" s="66"/>
      <c r="BD49" s="67"/>
      <c r="BE49" s="68"/>
      <c r="BF49" s="66"/>
      <c r="BG49" s="67"/>
      <c r="BH49" s="68"/>
      <c r="BI49" s="66"/>
      <c r="BJ49" s="67"/>
      <c r="BK49" s="68"/>
      <c r="BL49" s="66"/>
      <c r="BM49" s="67"/>
      <c r="BN49" s="68"/>
      <c r="BO49" s="66"/>
      <c r="BP49" s="67"/>
      <c r="BQ49" s="68"/>
      <c r="BR49" s="66"/>
      <c r="BS49" s="67"/>
      <c r="BT49" s="68"/>
      <c r="BU49" s="66"/>
      <c r="BV49" s="67"/>
      <c r="BW49" s="68"/>
      <c r="BX49" s="66"/>
      <c r="BY49" s="67"/>
      <c r="BZ49" s="68"/>
      <c r="CA49" s="66"/>
      <c r="CB49" s="67"/>
      <c r="CC49" s="68"/>
      <c r="CD49" s="66"/>
      <c r="CE49" s="67"/>
      <c r="CF49" s="68"/>
      <c r="CG49" s="66"/>
      <c r="CH49" s="67"/>
      <c r="CI49" s="68"/>
      <c r="CJ49" s="66"/>
      <c r="CK49" s="67"/>
      <c r="CL49" s="68"/>
      <c r="CM49" s="66"/>
      <c r="CN49" s="67"/>
      <c r="CO49" s="68"/>
      <c r="CP49" s="66"/>
      <c r="CQ49" s="67"/>
      <c r="CR49" s="68"/>
      <c r="CS49" s="66"/>
      <c r="CT49" s="67"/>
      <c r="CU49" s="68"/>
      <c r="CV49" s="66"/>
      <c r="CW49" s="67"/>
      <c r="CX49" s="68"/>
      <c r="CY49" s="66"/>
      <c r="CZ49" s="67"/>
      <c r="DA49" s="68"/>
      <c r="DB49" s="69"/>
      <c r="DC49" s="70"/>
      <c r="DD49" s="71"/>
      <c r="DE49" s="66"/>
      <c r="DF49" s="67"/>
      <c r="DG49" s="72"/>
    </row>
    <row r="50" spans="2:111"/>
  </sheetData>
  <autoFilter ref="B6:DG49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</autoFilter>
  <mergeCells count="240">
    <mergeCell ref="DE12:DG12"/>
    <mergeCell ref="G6:AG6"/>
    <mergeCell ref="AH6:BK6"/>
    <mergeCell ref="BL6:CL6"/>
    <mergeCell ref="CM6:DG6"/>
    <mergeCell ref="B1:DD1"/>
    <mergeCell ref="G7:I7"/>
    <mergeCell ref="J7:L7"/>
    <mergeCell ref="M7:O7"/>
    <mergeCell ref="P7:R7"/>
    <mergeCell ref="S7:U7"/>
    <mergeCell ref="V7:X7"/>
    <mergeCell ref="B8:B9"/>
    <mergeCell ref="G10:I10"/>
    <mergeCell ref="J10:L10"/>
    <mergeCell ref="M10:O10"/>
    <mergeCell ref="P10:R10"/>
    <mergeCell ref="S10:U10"/>
    <mergeCell ref="CS7:CU7"/>
    <mergeCell ref="CV7:CX7"/>
    <mergeCell ref="CY7:DA7"/>
    <mergeCell ref="DB7:DD7"/>
    <mergeCell ref="DE7:DG7"/>
    <mergeCell ref="CA7:CC7"/>
    <mergeCell ref="CD7:CF7"/>
    <mergeCell ref="CG7:CI7"/>
    <mergeCell ref="CJ7:CL7"/>
    <mergeCell ref="CM7:CO7"/>
    <mergeCell ref="CP7:CR7"/>
    <mergeCell ref="BI7:BK7"/>
    <mergeCell ref="BL7:BN7"/>
    <mergeCell ref="BO7:BQ7"/>
    <mergeCell ref="BR7:BT7"/>
    <mergeCell ref="BU7:BW7"/>
    <mergeCell ref="BX7:BZ7"/>
    <mergeCell ref="AQ7:AS7"/>
    <mergeCell ref="AT7:AV7"/>
    <mergeCell ref="AW7:AY7"/>
    <mergeCell ref="AZ7:BB7"/>
    <mergeCell ref="BC7:BE7"/>
    <mergeCell ref="BF7:BH7"/>
    <mergeCell ref="Y7:AA7"/>
    <mergeCell ref="AB7:AD7"/>
    <mergeCell ref="AE7:AG7"/>
    <mergeCell ref="AH7:AJ7"/>
    <mergeCell ref="AK7:AM7"/>
    <mergeCell ref="AN7:AP7"/>
    <mergeCell ref="G11:I11"/>
    <mergeCell ref="J11:L11"/>
    <mergeCell ref="M11:O11"/>
    <mergeCell ref="P11:R11"/>
    <mergeCell ref="S11:U11"/>
    <mergeCell ref="AW11:AY11"/>
    <mergeCell ref="AZ11:BB11"/>
    <mergeCell ref="BC11:BE11"/>
    <mergeCell ref="V11:X11"/>
    <mergeCell ref="Y11:AA11"/>
    <mergeCell ref="AB11:AD11"/>
    <mergeCell ref="AE11:AG11"/>
    <mergeCell ref="AH11:AJ11"/>
    <mergeCell ref="AK11:AM11"/>
    <mergeCell ref="V10:X10"/>
    <mergeCell ref="Y10:AA10"/>
    <mergeCell ref="AB10:AD10"/>
    <mergeCell ref="AE10:AG10"/>
    <mergeCell ref="AH10:AJ10"/>
    <mergeCell ref="CP10:CR10"/>
    <mergeCell ref="CS10:CU10"/>
    <mergeCell ref="CV10:CX10"/>
    <mergeCell ref="CY10:DA10"/>
    <mergeCell ref="AK10:AM10"/>
    <mergeCell ref="BL10:BN10"/>
    <mergeCell ref="BO10:BQ10"/>
    <mergeCell ref="BR10:BT10"/>
    <mergeCell ref="BU10:BW10"/>
    <mergeCell ref="AN10:AP10"/>
    <mergeCell ref="AQ10:AS10"/>
    <mergeCell ref="AT10:AV10"/>
    <mergeCell ref="AW10:AY10"/>
    <mergeCell ref="AZ10:BB10"/>
    <mergeCell ref="BC10:BE10"/>
    <mergeCell ref="DB10:DD10"/>
    <mergeCell ref="DE10:DG10"/>
    <mergeCell ref="BX10:BZ10"/>
    <mergeCell ref="CA10:CC10"/>
    <mergeCell ref="CD10:CF10"/>
    <mergeCell ref="CG10:CI10"/>
    <mergeCell ref="CJ10:CL10"/>
    <mergeCell ref="CM10:CO10"/>
    <mergeCell ref="BF10:BH10"/>
    <mergeCell ref="BI10:BK10"/>
    <mergeCell ref="G12:I12"/>
    <mergeCell ref="J12:L12"/>
    <mergeCell ref="M12:O12"/>
    <mergeCell ref="P12:R12"/>
    <mergeCell ref="S12:U12"/>
    <mergeCell ref="CP11:CR11"/>
    <mergeCell ref="CS11:CU11"/>
    <mergeCell ref="BF11:BH11"/>
    <mergeCell ref="BI11:BK11"/>
    <mergeCell ref="BL11:BN11"/>
    <mergeCell ref="BO11:BQ11"/>
    <mergeCell ref="BR11:BT11"/>
    <mergeCell ref="V12:X12"/>
    <mergeCell ref="Y12:AA12"/>
    <mergeCell ref="AB12:AD12"/>
    <mergeCell ref="AE12:AG12"/>
    <mergeCell ref="AH12:AJ12"/>
    <mergeCell ref="AK12:AM12"/>
    <mergeCell ref="BU11:BW11"/>
    <mergeCell ref="AN11:AP11"/>
    <mergeCell ref="AQ11:AS11"/>
    <mergeCell ref="AT11:AV11"/>
    <mergeCell ref="BF12:BH12"/>
    <mergeCell ref="BI12:BK12"/>
    <mergeCell ref="CV11:CX11"/>
    <mergeCell ref="CY11:DA11"/>
    <mergeCell ref="DB11:DD11"/>
    <mergeCell ref="DE11:DG11"/>
    <mergeCell ref="BX11:BZ11"/>
    <mergeCell ref="CA11:CC11"/>
    <mergeCell ref="CD11:CF11"/>
    <mergeCell ref="CG11:CI11"/>
    <mergeCell ref="CJ11:CL11"/>
    <mergeCell ref="CM11:CO11"/>
    <mergeCell ref="BL12:BN12"/>
    <mergeCell ref="BO12:BQ12"/>
    <mergeCell ref="BR12:BT12"/>
    <mergeCell ref="BU12:BW12"/>
    <mergeCell ref="AN12:AP12"/>
    <mergeCell ref="AQ12:AS12"/>
    <mergeCell ref="AT12:AV12"/>
    <mergeCell ref="AW12:AY12"/>
    <mergeCell ref="AZ12:BB12"/>
    <mergeCell ref="BC12:BE12"/>
    <mergeCell ref="CV12:CX12"/>
    <mergeCell ref="CY12:DA12"/>
    <mergeCell ref="DB12:DD12"/>
    <mergeCell ref="BX12:BZ12"/>
    <mergeCell ref="CA12:CC12"/>
    <mergeCell ref="CD12:CF12"/>
    <mergeCell ref="CG12:CI12"/>
    <mergeCell ref="CJ12:CL12"/>
    <mergeCell ref="CM12:CO12"/>
    <mergeCell ref="CP12:CR12"/>
    <mergeCell ref="CS12:CU12"/>
    <mergeCell ref="BL13:BN13"/>
    <mergeCell ref="BO13:BQ13"/>
    <mergeCell ref="AH13:AJ13"/>
    <mergeCell ref="AK13:AM13"/>
    <mergeCell ref="AN13:AP13"/>
    <mergeCell ref="AQ13:AS13"/>
    <mergeCell ref="AT13:AV13"/>
    <mergeCell ref="AW13:AY13"/>
    <mergeCell ref="G13:I13"/>
    <mergeCell ref="J13:L13"/>
    <mergeCell ref="M13:O13"/>
    <mergeCell ref="P13:R13"/>
    <mergeCell ref="S13:U13"/>
    <mergeCell ref="V13:X13"/>
    <mergeCell ref="Y13:AA13"/>
    <mergeCell ref="AB13:AD13"/>
    <mergeCell ref="AE13:AG13"/>
    <mergeCell ref="C8:C13"/>
    <mergeCell ref="DW13:DZ13"/>
    <mergeCell ref="EA13:ED13"/>
    <mergeCell ref="DK13:DN13"/>
    <mergeCell ref="DO13:DR13"/>
    <mergeCell ref="DS13:DV13"/>
    <mergeCell ref="DB13:DD13"/>
    <mergeCell ref="DE13:DG13"/>
    <mergeCell ref="CJ13:CL13"/>
    <mergeCell ref="CM13:CO13"/>
    <mergeCell ref="CP13:CR13"/>
    <mergeCell ref="CS13:CU13"/>
    <mergeCell ref="CV13:CX13"/>
    <mergeCell ref="CY13:DA13"/>
    <mergeCell ref="BR13:BT13"/>
    <mergeCell ref="BU13:BW13"/>
    <mergeCell ref="BX13:BZ13"/>
    <mergeCell ref="CA13:CC13"/>
    <mergeCell ref="CD13:CF13"/>
    <mergeCell ref="CG13:CI13"/>
    <mergeCell ref="AZ13:BB13"/>
    <mergeCell ref="BC13:BE13"/>
    <mergeCell ref="BF13:BH13"/>
    <mergeCell ref="BI13:BK13"/>
    <mergeCell ref="G14:H14"/>
    <mergeCell ref="G15:H15"/>
    <mergeCell ref="P18:Q18"/>
    <mergeCell ref="P19:Q19"/>
    <mergeCell ref="P20:Q20"/>
    <mergeCell ref="P21:Q21"/>
    <mergeCell ref="S22:T22"/>
    <mergeCell ref="S23:T23"/>
    <mergeCell ref="S24:T24"/>
    <mergeCell ref="J17:K17"/>
    <mergeCell ref="G27:H27"/>
    <mergeCell ref="V16:W16"/>
    <mergeCell ref="Y27:Z27"/>
    <mergeCell ref="Y28:Z28"/>
    <mergeCell ref="Y29:Z29"/>
    <mergeCell ref="AT18:AU18"/>
    <mergeCell ref="AT19:AU19"/>
    <mergeCell ref="AT20:AU20"/>
    <mergeCell ref="AT21:AU21"/>
    <mergeCell ref="DE38:DF38"/>
    <mergeCell ref="BR18:BS18"/>
    <mergeCell ref="BR19:BS19"/>
    <mergeCell ref="BR20:BS20"/>
    <mergeCell ref="BR21:BS21"/>
    <mergeCell ref="BO22:BP22"/>
    <mergeCell ref="BO23:BP23"/>
    <mergeCell ref="BO24:BP24"/>
    <mergeCell ref="BO25:BP25"/>
    <mergeCell ref="BO26:BP26"/>
    <mergeCell ref="F8:F13"/>
    <mergeCell ref="BI39:BJ39"/>
    <mergeCell ref="BI40:BJ40"/>
    <mergeCell ref="CG41:CH41"/>
    <mergeCell ref="BU34:BV34"/>
    <mergeCell ref="BU35:BV35"/>
    <mergeCell ref="AW36:AX36"/>
    <mergeCell ref="AW37:AX37"/>
    <mergeCell ref="AQ34:AR34"/>
    <mergeCell ref="AQ35:AR35"/>
    <mergeCell ref="AK30:AL30"/>
    <mergeCell ref="AK31:AL31"/>
    <mergeCell ref="AH14:AI14"/>
    <mergeCell ref="AH15:AI15"/>
    <mergeCell ref="AZ22:BA22"/>
    <mergeCell ref="AZ23:BA23"/>
    <mergeCell ref="AZ24:BA24"/>
    <mergeCell ref="AZ25:BA25"/>
    <mergeCell ref="AZ26:BA26"/>
    <mergeCell ref="BL14:BM14"/>
    <mergeCell ref="BL15:BM15"/>
    <mergeCell ref="S25:T25"/>
    <mergeCell ref="S26:T26"/>
    <mergeCell ref="G16:H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81BD-7A33-4009-878D-73F93E002286}">
  <dimension ref="A1:ED85"/>
  <sheetViews>
    <sheetView showGridLines="0" topLeftCell="B54" zoomScale="68" workbookViewId="0">
      <selection activeCell="F14" sqref="F14:F73"/>
    </sheetView>
  </sheetViews>
  <sheetFormatPr defaultColWidth="10.85546875" defaultRowHeight="14.25" customHeight="1"/>
  <cols>
    <col min="1" max="1" width="4.5703125" style="2" customWidth="1"/>
    <col min="2" max="2" width="53.5703125" style="2" customWidth="1"/>
    <col min="3" max="3" width="22.85546875" style="2" bestFit="1" customWidth="1"/>
    <col min="4" max="6" width="22.85546875" style="2" customWidth="1"/>
    <col min="7" max="7" width="4.85546875" style="3" customWidth="1"/>
    <col min="8" max="8" width="4.42578125" style="3" customWidth="1"/>
    <col min="9" max="9" width="5.42578125" style="3" customWidth="1"/>
    <col min="10" max="10" width="2.7109375" style="2" customWidth="1"/>
    <col min="11" max="11" width="3.85546875" style="2" customWidth="1"/>
    <col min="12" max="12" width="4.5703125" style="2" customWidth="1"/>
    <col min="13" max="14" width="2.7109375" style="2" customWidth="1"/>
    <col min="15" max="15" width="3.28515625" style="2" customWidth="1"/>
    <col min="16" max="17" width="2.7109375" style="2" customWidth="1"/>
    <col min="18" max="18" width="4.140625" style="2" customWidth="1"/>
    <col min="19" max="20" width="2.7109375" style="2" customWidth="1"/>
    <col min="21" max="21" width="4.42578125" style="2" customWidth="1"/>
    <col min="22" max="23" width="2.7109375" style="2" customWidth="1"/>
    <col min="24" max="24" width="4.28515625" style="2" customWidth="1"/>
    <col min="25" max="25" width="2.7109375" style="2" customWidth="1"/>
    <col min="26" max="26" width="2.85546875" style="2" customWidth="1"/>
    <col min="27" max="27" width="5" style="2" customWidth="1"/>
    <col min="28" max="29" width="2.7109375" style="2" customWidth="1"/>
    <col min="30" max="30" width="5.28515625" style="2" customWidth="1"/>
    <col min="31" max="32" width="2.7109375" style="2" customWidth="1"/>
    <col min="33" max="33" width="4" style="2" customWidth="1"/>
    <col min="34" max="34" width="2.7109375" style="2" customWidth="1"/>
    <col min="35" max="35" width="3.85546875" style="2" customWidth="1"/>
    <col min="36" max="36" width="4.42578125" style="2" customWidth="1"/>
    <col min="37" max="37" width="2.7109375" style="2" customWidth="1"/>
    <col min="38" max="38" width="3.28515625" style="2" customWidth="1"/>
    <col min="39" max="39" width="5.28515625" style="2" customWidth="1"/>
    <col min="40" max="40" width="2.7109375" style="2" customWidth="1"/>
    <col min="41" max="41" width="3.7109375" style="2" customWidth="1"/>
    <col min="42" max="42" width="4.28515625" style="2" customWidth="1"/>
    <col min="43" max="43" width="2.7109375" style="2" customWidth="1"/>
    <col min="44" max="44" width="3.5703125" style="2" customWidth="1"/>
    <col min="45" max="45" width="4.140625" style="2" customWidth="1"/>
    <col min="46" max="47" width="2.7109375" style="2" customWidth="1"/>
    <col min="48" max="48" width="4.42578125" style="2" customWidth="1"/>
    <col min="49" max="49" width="2.7109375" style="2" customWidth="1"/>
    <col min="50" max="50" width="3.85546875" style="2" customWidth="1"/>
    <col min="51" max="51" width="4.28515625" style="2" customWidth="1"/>
    <col min="52" max="52" width="2.7109375" style="2" customWidth="1"/>
    <col min="53" max="53" width="3.7109375" style="2" customWidth="1"/>
    <col min="54" max="54" width="4.85546875" style="2" customWidth="1"/>
    <col min="55" max="57" width="2.7109375" style="2" customWidth="1"/>
    <col min="58" max="65" width="3.28515625" style="2" customWidth="1"/>
    <col min="66" max="66" width="4.5703125" style="2" customWidth="1"/>
    <col min="67" max="68" width="3.28515625" style="2" customWidth="1"/>
    <col min="69" max="69" width="4.5703125" style="2" customWidth="1"/>
    <col min="70" max="71" width="3.28515625" style="2" customWidth="1"/>
    <col min="72" max="72" width="4.140625" style="2" customWidth="1"/>
    <col min="73" max="74" width="3.28515625" style="2" customWidth="1"/>
    <col min="75" max="75" width="4.140625" style="2" customWidth="1"/>
    <col min="76" max="110" width="3.28515625" style="2" customWidth="1"/>
    <col min="111" max="111" width="3.85546875" style="2" bestFit="1" customWidth="1"/>
    <col min="112" max="16384" width="10.85546875" style="2"/>
  </cols>
  <sheetData>
    <row r="1" spans="2:134" ht="27.75"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</row>
    <row r="2" spans="2:134">
      <c r="B2" s="2" t="s">
        <v>1</v>
      </c>
    </row>
    <row r="3" spans="2:134">
      <c r="B3" s="2" t="s">
        <v>2</v>
      </c>
    </row>
    <row r="4" spans="2:134">
      <c r="B4" s="2" t="s">
        <v>3</v>
      </c>
    </row>
    <row r="5" spans="2:134"/>
    <row r="6" spans="2:134" ht="19.5" customHeight="1">
      <c r="B6" s="4"/>
      <c r="C6" s="4"/>
      <c r="D6" s="4"/>
      <c r="E6" s="4"/>
      <c r="F6" s="4"/>
      <c r="G6" s="98" t="s">
        <v>4</v>
      </c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100"/>
      <c r="AH6" s="101" t="s">
        <v>5</v>
      </c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3"/>
      <c r="BL6" s="104" t="s">
        <v>6</v>
      </c>
      <c r="BM6" s="105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6"/>
      <c r="CM6" s="101" t="s">
        <v>7</v>
      </c>
      <c r="CN6" s="102"/>
      <c r="CO6" s="102"/>
      <c r="CP6" s="102"/>
      <c r="CQ6" s="102"/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7"/>
    </row>
    <row r="7" spans="2:134" ht="99.75" customHeight="1">
      <c r="B7" s="60" t="s">
        <v>8</v>
      </c>
      <c r="C7" s="5" t="s">
        <v>9</v>
      </c>
      <c r="D7" s="45" t="s">
        <v>10</v>
      </c>
      <c r="E7" s="45" t="s">
        <v>11</v>
      </c>
      <c r="F7" s="44" t="s">
        <v>12</v>
      </c>
      <c r="G7" s="92" t="s">
        <v>13</v>
      </c>
      <c r="H7" s="93"/>
      <c r="I7" s="94"/>
      <c r="J7" s="92" t="s">
        <v>14</v>
      </c>
      <c r="K7" s="93"/>
      <c r="L7" s="94"/>
      <c r="M7" s="92" t="s">
        <v>15</v>
      </c>
      <c r="N7" s="93"/>
      <c r="O7" s="94"/>
      <c r="P7" s="92" t="s">
        <v>16</v>
      </c>
      <c r="Q7" s="93"/>
      <c r="R7" s="94"/>
      <c r="S7" s="92" t="s">
        <v>17</v>
      </c>
      <c r="T7" s="93"/>
      <c r="U7" s="94"/>
      <c r="V7" s="92" t="s">
        <v>18</v>
      </c>
      <c r="W7" s="93"/>
      <c r="X7" s="94"/>
      <c r="Y7" s="92" t="s">
        <v>19</v>
      </c>
      <c r="Z7" s="93"/>
      <c r="AA7" s="94"/>
      <c r="AB7" s="92" t="s">
        <v>20</v>
      </c>
      <c r="AC7" s="93"/>
      <c r="AD7" s="94"/>
      <c r="AE7" s="92" t="s">
        <v>21</v>
      </c>
      <c r="AF7" s="93"/>
      <c r="AG7" s="94"/>
      <c r="AH7" s="89" t="s">
        <v>22</v>
      </c>
      <c r="AI7" s="90"/>
      <c r="AJ7" s="91"/>
      <c r="AK7" s="89" t="s">
        <v>23</v>
      </c>
      <c r="AL7" s="90"/>
      <c r="AM7" s="91"/>
      <c r="AN7" s="89" t="s">
        <v>24</v>
      </c>
      <c r="AO7" s="90"/>
      <c r="AP7" s="91"/>
      <c r="AQ7" s="89" t="s">
        <v>25</v>
      </c>
      <c r="AR7" s="90"/>
      <c r="AS7" s="91"/>
      <c r="AT7" s="89" t="s">
        <v>26</v>
      </c>
      <c r="AU7" s="90"/>
      <c r="AV7" s="91"/>
      <c r="AW7" s="89" t="s">
        <v>27</v>
      </c>
      <c r="AX7" s="90"/>
      <c r="AY7" s="91"/>
      <c r="AZ7" s="89" t="s">
        <v>28</v>
      </c>
      <c r="BA7" s="90"/>
      <c r="BB7" s="90"/>
      <c r="BC7" s="89" t="s">
        <v>29</v>
      </c>
      <c r="BD7" s="90"/>
      <c r="BE7" s="91"/>
      <c r="BF7" s="89" t="s">
        <v>30</v>
      </c>
      <c r="BG7" s="90"/>
      <c r="BH7" s="91"/>
      <c r="BI7" s="89" t="s">
        <v>31</v>
      </c>
      <c r="BJ7" s="90"/>
      <c r="BK7" s="91"/>
      <c r="BL7" s="95" t="s">
        <v>32</v>
      </c>
      <c r="BM7" s="96"/>
      <c r="BN7" s="97"/>
      <c r="BO7" s="95" t="s">
        <v>33</v>
      </c>
      <c r="BP7" s="96"/>
      <c r="BQ7" s="97"/>
      <c r="BR7" s="95" t="s">
        <v>34</v>
      </c>
      <c r="BS7" s="96"/>
      <c r="BT7" s="97"/>
      <c r="BU7" s="95" t="s">
        <v>35</v>
      </c>
      <c r="BV7" s="96"/>
      <c r="BW7" s="97"/>
      <c r="BX7" s="95" t="s">
        <v>36</v>
      </c>
      <c r="BY7" s="96"/>
      <c r="BZ7" s="97"/>
      <c r="CA7" s="95" t="s">
        <v>37</v>
      </c>
      <c r="CB7" s="96"/>
      <c r="CC7" s="97"/>
      <c r="CD7" s="95" t="s">
        <v>38</v>
      </c>
      <c r="CE7" s="96"/>
      <c r="CF7" s="97"/>
      <c r="CG7" s="95" t="s">
        <v>39</v>
      </c>
      <c r="CH7" s="96"/>
      <c r="CI7" s="97"/>
      <c r="CJ7" s="95" t="s">
        <v>40</v>
      </c>
      <c r="CK7" s="96"/>
      <c r="CL7" s="97"/>
      <c r="CM7" s="92" t="s">
        <v>41</v>
      </c>
      <c r="CN7" s="93"/>
      <c r="CO7" s="94"/>
      <c r="CP7" s="92" t="s">
        <v>42</v>
      </c>
      <c r="CQ7" s="93"/>
      <c r="CR7" s="94"/>
      <c r="CS7" s="92" t="s">
        <v>43</v>
      </c>
      <c r="CT7" s="93"/>
      <c r="CU7" s="94"/>
      <c r="CV7" s="92" t="s">
        <v>44</v>
      </c>
      <c r="CW7" s="93"/>
      <c r="CX7" s="94"/>
      <c r="CY7" s="92" t="s">
        <v>45</v>
      </c>
      <c r="CZ7" s="93"/>
      <c r="DA7" s="94"/>
      <c r="DB7" s="92" t="s">
        <v>46</v>
      </c>
      <c r="DC7" s="93"/>
      <c r="DD7" s="94"/>
      <c r="DE7" s="92" t="s">
        <v>47</v>
      </c>
      <c r="DF7" s="93"/>
      <c r="DG7" s="112"/>
    </row>
    <row r="8" spans="2:134" ht="14.25" customHeight="1">
      <c r="B8" s="109" t="s">
        <v>48</v>
      </c>
      <c r="C8" s="76"/>
      <c r="D8" s="76"/>
      <c r="E8" s="76"/>
      <c r="F8" s="76"/>
      <c r="G8" s="6" t="s">
        <v>49</v>
      </c>
      <c r="H8" s="7" t="s">
        <v>50</v>
      </c>
      <c r="I8" s="8" t="s">
        <v>51</v>
      </c>
      <c r="J8" s="6" t="s">
        <v>49</v>
      </c>
      <c r="K8" s="7" t="s">
        <v>50</v>
      </c>
      <c r="L8" s="8" t="s">
        <v>51</v>
      </c>
      <c r="M8" s="6" t="s">
        <v>49</v>
      </c>
      <c r="N8" s="7" t="s">
        <v>50</v>
      </c>
      <c r="O8" s="8" t="s">
        <v>51</v>
      </c>
      <c r="P8" s="6" t="s">
        <v>49</v>
      </c>
      <c r="Q8" s="7" t="s">
        <v>50</v>
      </c>
      <c r="R8" s="8" t="s">
        <v>51</v>
      </c>
      <c r="S8" s="6" t="s">
        <v>49</v>
      </c>
      <c r="T8" s="7" t="s">
        <v>50</v>
      </c>
      <c r="U8" s="8" t="s">
        <v>51</v>
      </c>
      <c r="V8" s="6" t="s">
        <v>49</v>
      </c>
      <c r="W8" s="7" t="s">
        <v>50</v>
      </c>
      <c r="X8" s="8" t="s">
        <v>51</v>
      </c>
      <c r="Y8" s="6" t="s">
        <v>49</v>
      </c>
      <c r="Z8" s="7" t="s">
        <v>50</v>
      </c>
      <c r="AA8" s="8" t="s">
        <v>51</v>
      </c>
      <c r="AB8" s="6" t="s">
        <v>49</v>
      </c>
      <c r="AC8" s="7" t="s">
        <v>50</v>
      </c>
      <c r="AD8" s="8" t="s">
        <v>51</v>
      </c>
      <c r="AE8" s="6" t="s">
        <v>49</v>
      </c>
      <c r="AF8" s="7" t="s">
        <v>50</v>
      </c>
      <c r="AG8" s="8" t="s">
        <v>51</v>
      </c>
      <c r="AH8" s="6" t="s">
        <v>49</v>
      </c>
      <c r="AI8" s="7" t="s">
        <v>50</v>
      </c>
      <c r="AJ8" s="8" t="s">
        <v>51</v>
      </c>
      <c r="AK8" s="6" t="s">
        <v>49</v>
      </c>
      <c r="AL8" s="7" t="s">
        <v>50</v>
      </c>
      <c r="AM8" s="8" t="s">
        <v>51</v>
      </c>
      <c r="AN8" s="6" t="s">
        <v>49</v>
      </c>
      <c r="AO8" s="7" t="s">
        <v>50</v>
      </c>
      <c r="AP8" s="8" t="s">
        <v>51</v>
      </c>
      <c r="AQ8" s="6" t="s">
        <v>49</v>
      </c>
      <c r="AR8" s="7" t="s">
        <v>50</v>
      </c>
      <c r="AS8" s="8" t="s">
        <v>51</v>
      </c>
      <c r="AT8" s="6" t="s">
        <v>49</v>
      </c>
      <c r="AU8" s="7" t="s">
        <v>50</v>
      </c>
      <c r="AV8" s="8" t="s">
        <v>51</v>
      </c>
      <c r="AW8" s="6" t="s">
        <v>49</v>
      </c>
      <c r="AX8" s="7" t="s">
        <v>50</v>
      </c>
      <c r="AY8" s="8" t="s">
        <v>51</v>
      </c>
      <c r="AZ8" s="6" t="s">
        <v>49</v>
      </c>
      <c r="BA8" s="7" t="s">
        <v>50</v>
      </c>
      <c r="BB8" s="8" t="s">
        <v>51</v>
      </c>
      <c r="BC8" s="6" t="s">
        <v>49</v>
      </c>
      <c r="BD8" s="7" t="s">
        <v>50</v>
      </c>
      <c r="BE8" s="8" t="s">
        <v>51</v>
      </c>
      <c r="BF8" s="6" t="s">
        <v>49</v>
      </c>
      <c r="BG8" s="7" t="s">
        <v>50</v>
      </c>
      <c r="BH8" s="8" t="s">
        <v>51</v>
      </c>
      <c r="BI8" s="6" t="s">
        <v>49</v>
      </c>
      <c r="BJ8" s="7" t="s">
        <v>50</v>
      </c>
      <c r="BK8" s="8" t="s">
        <v>51</v>
      </c>
      <c r="BL8" s="6" t="s">
        <v>49</v>
      </c>
      <c r="BM8" s="7" t="s">
        <v>50</v>
      </c>
      <c r="BN8" s="8" t="s">
        <v>51</v>
      </c>
      <c r="BO8" s="6" t="s">
        <v>49</v>
      </c>
      <c r="BP8" s="7" t="s">
        <v>50</v>
      </c>
      <c r="BQ8" s="8" t="s">
        <v>51</v>
      </c>
      <c r="BR8" s="6" t="s">
        <v>49</v>
      </c>
      <c r="BS8" s="7" t="s">
        <v>50</v>
      </c>
      <c r="BT8" s="8" t="s">
        <v>51</v>
      </c>
      <c r="BU8" s="6" t="s">
        <v>49</v>
      </c>
      <c r="BV8" s="7" t="s">
        <v>50</v>
      </c>
      <c r="BW8" s="8" t="s">
        <v>51</v>
      </c>
      <c r="BX8" s="6" t="s">
        <v>49</v>
      </c>
      <c r="BY8" s="7" t="s">
        <v>50</v>
      </c>
      <c r="BZ8" s="8" t="s">
        <v>51</v>
      </c>
      <c r="CA8" s="6" t="s">
        <v>49</v>
      </c>
      <c r="CB8" s="7" t="s">
        <v>50</v>
      </c>
      <c r="CC8" s="8" t="s">
        <v>51</v>
      </c>
      <c r="CD8" s="6" t="s">
        <v>49</v>
      </c>
      <c r="CE8" s="7" t="s">
        <v>50</v>
      </c>
      <c r="CF8" s="8" t="s">
        <v>51</v>
      </c>
      <c r="CG8" s="6" t="s">
        <v>49</v>
      </c>
      <c r="CH8" s="7" t="s">
        <v>50</v>
      </c>
      <c r="CI8" s="8" t="s">
        <v>51</v>
      </c>
      <c r="CJ8" s="6" t="s">
        <v>49</v>
      </c>
      <c r="CK8" s="7" t="s">
        <v>50</v>
      </c>
      <c r="CL8" s="8" t="s">
        <v>51</v>
      </c>
      <c r="CM8" s="6" t="s">
        <v>49</v>
      </c>
      <c r="CN8" s="7" t="s">
        <v>50</v>
      </c>
      <c r="CO8" s="8" t="s">
        <v>51</v>
      </c>
      <c r="CP8" s="6" t="s">
        <v>49</v>
      </c>
      <c r="CQ8" s="7" t="s">
        <v>50</v>
      </c>
      <c r="CR8" s="8" t="s">
        <v>51</v>
      </c>
      <c r="CS8" s="6" t="s">
        <v>49</v>
      </c>
      <c r="CT8" s="7" t="s">
        <v>50</v>
      </c>
      <c r="CU8" s="8" t="s">
        <v>51</v>
      </c>
      <c r="CV8" s="6" t="s">
        <v>49</v>
      </c>
      <c r="CW8" s="7" t="s">
        <v>50</v>
      </c>
      <c r="CX8" s="8" t="s">
        <v>51</v>
      </c>
      <c r="CY8" s="6" t="s">
        <v>49</v>
      </c>
      <c r="CZ8" s="7" t="s">
        <v>50</v>
      </c>
      <c r="DA8" s="8" t="s">
        <v>51</v>
      </c>
      <c r="DB8" s="6" t="s">
        <v>49</v>
      </c>
      <c r="DC8" s="7" t="s">
        <v>50</v>
      </c>
      <c r="DD8" s="8" t="s">
        <v>51</v>
      </c>
      <c r="DE8" s="6" t="s">
        <v>49</v>
      </c>
      <c r="DF8" s="7" t="s">
        <v>50</v>
      </c>
      <c r="DG8" s="9" t="s">
        <v>51</v>
      </c>
    </row>
    <row r="9" spans="2:134" ht="15" customHeight="1">
      <c r="B9" s="109"/>
      <c r="C9" s="77"/>
      <c r="D9" s="77"/>
      <c r="E9" s="77"/>
      <c r="F9" s="77"/>
      <c r="G9" s="10">
        <v>5</v>
      </c>
      <c r="H9" s="11">
        <v>50</v>
      </c>
      <c r="I9" s="12">
        <f>+G9*0.5</f>
        <v>2.5</v>
      </c>
      <c r="J9" s="10">
        <v>5</v>
      </c>
      <c r="K9" s="11">
        <v>35</v>
      </c>
      <c r="L9" s="12">
        <f>+J9*0.5</f>
        <v>2.5</v>
      </c>
      <c r="M9" s="10">
        <v>5</v>
      </c>
      <c r="N9" s="11">
        <v>35</v>
      </c>
      <c r="O9" s="12">
        <f>+M9*0.5</f>
        <v>2.5</v>
      </c>
      <c r="P9" s="10">
        <v>5</v>
      </c>
      <c r="Q9" s="11">
        <v>45</v>
      </c>
      <c r="R9" s="12">
        <f>+P9*0.5</f>
        <v>2.5</v>
      </c>
      <c r="S9" s="10">
        <v>5</v>
      </c>
      <c r="T9" s="11">
        <v>45</v>
      </c>
      <c r="U9" s="12">
        <f>+S9*0.5</f>
        <v>2.5</v>
      </c>
      <c r="V9" s="10">
        <v>5</v>
      </c>
      <c r="W9" s="11">
        <v>45</v>
      </c>
      <c r="X9" s="12">
        <f>+V9*0.5</f>
        <v>2.5</v>
      </c>
      <c r="Y9" s="10">
        <v>5</v>
      </c>
      <c r="Z9" s="11">
        <v>45</v>
      </c>
      <c r="AA9" s="12">
        <f>+Y9*0.5</f>
        <v>2.5</v>
      </c>
      <c r="AB9" s="10">
        <v>0</v>
      </c>
      <c r="AC9" s="11">
        <v>1</v>
      </c>
      <c r="AD9" s="12">
        <f>+AB9*0.5</f>
        <v>0</v>
      </c>
      <c r="AE9" s="10">
        <v>1</v>
      </c>
      <c r="AF9" s="11">
        <v>1</v>
      </c>
      <c r="AG9" s="12">
        <f>+AE9*0.5</f>
        <v>0.5</v>
      </c>
      <c r="AH9" s="10">
        <v>5</v>
      </c>
      <c r="AI9" s="11">
        <v>50</v>
      </c>
      <c r="AJ9" s="12">
        <f>+AH9*0.5</f>
        <v>2.5</v>
      </c>
      <c r="AK9" s="10">
        <v>5</v>
      </c>
      <c r="AL9" s="11">
        <v>45</v>
      </c>
      <c r="AM9" s="12">
        <f>+AK9*0.5</f>
        <v>2.5</v>
      </c>
      <c r="AN9" s="10">
        <v>5</v>
      </c>
      <c r="AO9" s="11">
        <v>55</v>
      </c>
      <c r="AP9" s="12">
        <f>+AN9*0.5</f>
        <v>2.5</v>
      </c>
      <c r="AQ9" s="10">
        <v>5</v>
      </c>
      <c r="AR9" s="11">
        <v>45</v>
      </c>
      <c r="AS9" s="12">
        <f>+AQ9*0.5</f>
        <v>2.5</v>
      </c>
      <c r="AT9" s="10">
        <v>5</v>
      </c>
      <c r="AU9" s="11">
        <v>45</v>
      </c>
      <c r="AV9" s="12">
        <f>+AT9*0.5</f>
        <v>2.5</v>
      </c>
      <c r="AW9" s="10">
        <v>5</v>
      </c>
      <c r="AX9" s="11">
        <v>35</v>
      </c>
      <c r="AY9" s="12">
        <f>+AW9*0.5</f>
        <v>2.5</v>
      </c>
      <c r="AZ9" s="10">
        <v>5</v>
      </c>
      <c r="BA9" s="11">
        <v>45</v>
      </c>
      <c r="BB9" s="12">
        <f>+AZ9*0.5</f>
        <v>2.5</v>
      </c>
      <c r="BC9" s="10">
        <v>0</v>
      </c>
      <c r="BD9" s="11">
        <v>1</v>
      </c>
      <c r="BE9" s="12">
        <f>+BC9*0.5</f>
        <v>0</v>
      </c>
      <c r="BF9" s="10">
        <v>1</v>
      </c>
      <c r="BG9" s="11">
        <v>0</v>
      </c>
      <c r="BH9" s="12">
        <f>+BF9*0.5</f>
        <v>0.5</v>
      </c>
      <c r="BI9" s="10">
        <v>4</v>
      </c>
      <c r="BJ9" s="11">
        <v>0</v>
      </c>
      <c r="BK9" s="12">
        <f>+BI9*0.5</f>
        <v>2</v>
      </c>
      <c r="BL9" s="10">
        <v>5</v>
      </c>
      <c r="BM9" s="11">
        <v>50</v>
      </c>
      <c r="BN9" s="12">
        <f>+BL9*0.5</f>
        <v>2.5</v>
      </c>
      <c r="BO9" s="10">
        <v>5</v>
      </c>
      <c r="BP9" s="11">
        <v>45</v>
      </c>
      <c r="BQ9" s="12">
        <f>+BO9*0.5</f>
        <v>2.5</v>
      </c>
      <c r="BR9" s="10">
        <v>5</v>
      </c>
      <c r="BS9" s="11">
        <v>45</v>
      </c>
      <c r="BT9" s="12">
        <f>+BR9*0.5</f>
        <v>2.5</v>
      </c>
      <c r="BU9" s="10">
        <v>5</v>
      </c>
      <c r="BV9" s="11">
        <v>45</v>
      </c>
      <c r="BW9" s="12">
        <f>+BU9*0.5</f>
        <v>2.5</v>
      </c>
      <c r="BX9" s="10">
        <v>5</v>
      </c>
      <c r="BY9" s="11">
        <v>35</v>
      </c>
      <c r="BZ9" s="12">
        <f>+BX9*0.5</f>
        <v>2.5</v>
      </c>
      <c r="CA9" s="10">
        <v>0</v>
      </c>
      <c r="CB9" s="11">
        <v>2</v>
      </c>
      <c r="CC9" s="12">
        <f>+CA9*0.5</f>
        <v>0</v>
      </c>
      <c r="CD9" s="10">
        <v>0</v>
      </c>
      <c r="CE9" s="11">
        <v>1</v>
      </c>
      <c r="CF9" s="12">
        <f>+CD9*0.5</f>
        <v>0</v>
      </c>
      <c r="CG9" s="10">
        <v>4</v>
      </c>
      <c r="CH9" s="11">
        <v>0</v>
      </c>
      <c r="CI9" s="12">
        <f>+CG9*0.5</f>
        <v>2</v>
      </c>
      <c r="CJ9" s="10">
        <v>4</v>
      </c>
      <c r="CK9" s="11">
        <v>0</v>
      </c>
      <c r="CL9" s="12">
        <f>+CJ9*0.5</f>
        <v>2</v>
      </c>
      <c r="CM9" s="10">
        <v>5</v>
      </c>
      <c r="CN9" s="11">
        <v>35</v>
      </c>
      <c r="CO9" s="12">
        <f>+CM9*0.5</f>
        <v>2.5</v>
      </c>
      <c r="CP9" s="10">
        <v>5</v>
      </c>
      <c r="CQ9" s="11">
        <v>45</v>
      </c>
      <c r="CR9" s="12">
        <f>+CP9*0.5</f>
        <v>2.5</v>
      </c>
      <c r="CS9" s="10">
        <v>5</v>
      </c>
      <c r="CT9" s="11">
        <v>50</v>
      </c>
      <c r="CU9" s="12">
        <f>+CS9*0.5</f>
        <v>2.5</v>
      </c>
      <c r="CV9" s="10">
        <v>5</v>
      </c>
      <c r="CW9" s="11">
        <v>50</v>
      </c>
      <c r="CX9" s="12">
        <f>+CV9*0.5</f>
        <v>2.5</v>
      </c>
      <c r="CY9" s="10">
        <v>5</v>
      </c>
      <c r="CZ9" s="11">
        <v>48</v>
      </c>
      <c r="DA9" s="12">
        <f>+CY9*0.5</f>
        <v>2.5</v>
      </c>
      <c r="DB9" s="10">
        <v>5</v>
      </c>
      <c r="DC9" s="11">
        <v>50</v>
      </c>
      <c r="DD9" s="12">
        <f>+DB9*0.5</f>
        <v>2.5</v>
      </c>
      <c r="DE9" s="10">
        <v>4</v>
      </c>
      <c r="DF9" s="11">
        <v>46</v>
      </c>
      <c r="DG9" s="13">
        <f>+DE9*0.5</f>
        <v>2</v>
      </c>
    </row>
    <row r="10" spans="2:134" ht="15">
      <c r="B10" s="1" t="s">
        <v>52</v>
      </c>
      <c r="C10" s="77"/>
      <c r="D10" s="77"/>
      <c r="E10" s="77"/>
      <c r="F10" s="77"/>
      <c r="G10" s="85">
        <v>8</v>
      </c>
      <c r="H10" s="86"/>
      <c r="I10" s="87"/>
      <c r="J10" s="110">
        <v>4</v>
      </c>
      <c r="K10" s="111"/>
      <c r="L10" s="111"/>
      <c r="M10" s="110">
        <v>6</v>
      </c>
      <c r="N10" s="111"/>
      <c r="O10" s="111"/>
      <c r="P10" s="110">
        <v>8</v>
      </c>
      <c r="Q10" s="111"/>
      <c r="R10" s="111"/>
      <c r="S10" s="110">
        <v>8</v>
      </c>
      <c r="T10" s="111"/>
      <c r="U10" s="111"/>
      <c r="V10" s="85">
        <v>4</v>
      </c>
      <c r="W10" s="86"/>
      <c r="X10" s="87"/>
      <c r="Y10" s="85">
        <v>8</v>
      </c>
      <c r="Z10" s="86"/>
      <c r="AA10" s="87"/>
      <c r="AB10" s="85">
        <v>48</v>
      </c>
      <c r="AC10" s="86"/>
      <c r="AD10" s="87"/>
      <c r="AE10" s="85">
        <v>48</v>
      </c>
      <c r="AF10" s="86"/>
      <c r="AG10" s="87"/>
      <c r="AH10" s="85">
        <v>8</v>
      </c>
      <c r="AI10" s="86"/>
      <c r="AJ10" s="87"/>
      <c r="AK10" s="85">
        <v>4</v>
      </c>
      <c r="AL10" s="86"/>
      <c r="AM10" s="87"/>
      <c r="AN10" s="85">
        <v>4</v>
      </c>
      <c r="AO10" s="86"/>
      <c r="AP10" s="87"/>
      <c r="AQ10" s="85">
        <v>8</v>
      </c>
      <c r="AR10" s="86"/>
      <c r="AS10" s="87"/>
      <c r="AT10" s="85">
        <v>12</v>
      </c>
      <c r="AU10" s="86"/>
      <c r="AV10" s="87"/>
      <c r="AW10" s="85">
        <v>4</v>
      </c>
      <c r="AX10" s="86"/>
      <c r="AY10" s="87"/>
      <c r="AZ10" s="85">
        <v>4</v>
      </c>
      <c r="BA10" s="86"/>
      <c r="BB10" s="87"/>
      <c r="BC10" s="85">
        <v>48</v>
      </c>
      <c r="BD10" s="86"/>
      <c r="BE10" s="87"/>
      <c r="BF10" s="85">
        <v>48</v>
      </c>
      <c r="BG10" s="86"/>
      <c r="BH10" s="87"/>
      <c r="BI10" s="85">
        <v>16</v>
      </c>
      <c r="BJ10" s="86"/>
      <c r="BK10" s="87"/>
      <c r="BL10" s="85">
        <v>8</v>
      </c>
      <c r="BM10" s="86"/>
      <c r="BN10" s="87"/>
      <c r="BO10" s="85">
        <v>8</v>
      </c>
      <c r="BP10" s="86"/>
      <c r="BQ10" s="87"/>
      <c r="BR10" s="85">
        <v>8</v>
      </c>
      <c r="BS10" s="86"/>
      <c r="BT10" s="87"/>
      <c r="BU10" s="85">
        <v>8</v>
      </c>
      <c r="BV10" s="86"/>
      <c r="BW10" s="87"/>
      <c r="BX10" s="85">
        <v>12</v>
      </c>
      <c r="BY10" s="86"/>
      <c r="BZ10" s="87"/>
      <c r="CA10" s="85">
        <v>48</v>
      </c>
      <c r="CB10" s="86"/>
      <c r="CC10" s="87"/>
      <c r="CD10" s="85">
        <v>48</v>
      </c>
      <c r="CE10" s="86"/>
      <c r="CF10" s="87"/>
      <c r="CG10" s="85">
        <v>16</v>
      </c>
      <c r="CH10" s="86"/>
      <c r="CI10" s="87"/>
      <c r="CJ10" s="85">
        <v>16</v>
      </c>
      <c r="CK10" s="86"/>
      <c r="CL10" s="87"/>
      <c r="CM10" s="85">
        <v>8</v>
      </c>
      <c r="CN10" s="86"/>
      <c r="CO10" s="87"/>
      <c r="CP10" s="85">
        <v>4</v>
      </c>
      <c r="CQ10" s="86"/>
      <c r="CR10" s="87"/>
      <c r="CS10" s="85">
        <v>8</v>
      </c>
      <c r="CT10" s="86"/>
      <c r="CU10" s="87"/>
      <c r="CV10" s="85">
        <v>8</v>
      </c>
      <c r="CW10" s="86"/>
      <c r="CX10" s="87"/>
      <c r="CY10" s="85">
        <v>9</v>
      </c>
      <c r="CZ10" s="86"/>
      <c r="DA10" s="87"/>
      <c r="DB10" s="85">
        <v>8</v>
      </c>
      <c r="DC10" s="86"/>
      <c r="DD10" s="87"/>
      <c r="DE10" s="85">
        <v>4</v>
      </c>
      <c r="DF10" s="86"/>
      <c r="DG10" s="88"/>
    </row>
    <row r="11" spans="2:134" ht="15">
      <c r="B11" s="1" t="s">
        <v>53</v>
      </c>
      <c r="C11" s="77"/>
      <c r="D11" s="77"/>
      <c r="E11" s="77"/>
      <c r="F11" s="77"/>
      <c r="G11" s="85">
        <v>6</v>
      </c>
      <c r="H11" s="86"/>
      <c r="I11" s="87"/>
      <c r="J11" s="85">
        <v>6</v>
      </c>
      <c r="K11" s="86"/>
      <c r="L11" s="87"/>
      <c r="M11" s="85">
        <v>6</v>
      </c>
      <c r="N11" s="86"/>
      <c r="O11" s="87"/>
      <c r="P11" s="85">
        <v>6</v>
      </c>
      <c r="Q11" s="86"/>
      <c r="R11" s="87"/>
      <c r="S11" s="85">
        <v>6</v>
      </c>
      <c r="T11" s="86"/>
      <c r="U11" s="87"/>
      <c r="V11" s="85">
        <v>6</v>
      </c>
      <c r="W11" s="86"/>
      <c r="X11" s="87"/>
      <c r="Y11" s="85">
        <v>6</v>
      </c>
      <c r="Z11" s="86"/>
      <c r="AA11" s="87"/>
      <c r="AB11" s="85">
        <v>6</v>
      </c>
      <c r="AC11" s="86"/>
      <c r="AD11" s="87"/>
      <c r="AE11" s="85">
        <v>6</v>
      </c>
      <c r="AF11" s="86"/>
      <c r="AG11" s="87"/>
      <c r="AH11" s="85">
        <v>6</v>
      </c>
      <c r="AI11" s="86"/>
      <c r="AJ11" s="87"/>
      <c r="AK11" s="85">
        <v>6</v>
      </c>
      <c r="AL11" s="86"/>
      <c r="AM11" s="87"/>
      <c r="AN11" s="85">
        <v>6</v>
      </c>
      <c r="AO11" s="86"/>
      <c r="AP11" s="87"/>
      <c r="AQ11" s="85">
        <v>6</v>
      </c>
      <c r="AR11" s="86"/>
      <c r="AS11" s="87"/>
      <c r="AT11" s="85">
        <v>6</v>
      </c>
      <c r="AU11" s="86"/>
      <c r="AV11" s="87"/>
      <c r="AW11" s="85">
        <v>6</v>
      </c>
      <c r="AX11" s="86"/>
      <c r="AY11" s="87"/>
      <c r="AZ11" s="85">
        <v>6</v>
      </c>
      <c r="BA11" s="86"/>
      <c r="BB11" s="87"/>
      <c r="BC11" s="85">
        <v>6</v>
      </c>
      <c r="BD11" s="86"/>
      <c r="BE11" s="87"/>
      <c r="BF11" s="85">
        <v>6</v>
      </c>
      <c r="BG11" s="86"/>
      <c r="BH11" s="87"/>
      <c r="BI11" s="85">
        <v>6</v>
      </c>
      <c r="BJ11" s="86"/>
      <c r="BK11" s="87"/>
      <c r="BL11" s="85">
        <v>6</v>
      </c>
      <c r="BM11" s="86"/>
      <c r="BN11" s="87"/>
      <c r="BO11" s="85">
        <v>6</v>
      </c>
      <c r="BP11" s="86"/>
      <c r="BQ11" s="87"/>
      <c r="BR11" s="85">
        <v>6</v>
      </c>
      <c r="BS11" s="86"/>
      <c r="BT11" s="87"/>
      <c r="BU11" s="85">
        <v>6</v>
      </c>
      <c r="BV11" s="86"/>
      <c r="BW11" s="87"/>
      <c r="BX11" s="85">
        <v>6</v>
      </c>
      <c r="BY11" s="86"/>
      <c r="BZ11" s="87"/>
      <c r="CA11" s="85">
        <v>6</v>
      </c>
      <c r="CB11" s="86"/>
      <c r="CC11" s="87"/>
      <c r="CD11" s="85">
        <v>6</v>
      </c>
      <c r="CE11" s="86"/>
      <c r="CF11" s="87"/>
      <c r="CG11" s="85">
        <v>6</v>
      </c>
      <c r="CH11" s="86"/>
      <c r="CI11" s="87"/>
      <c r="CJ11" s="85">
        <v>6</v>
      </c>
      <c r="CK11" s="86"/>
      <c r="CL11" s="87"/>
      <c r="CM11" s="85">
        <v>6</v>
      </c>
      <c r="CN11" s="86"/>
      <c r="CO11" s="87"/>
      <c r="CP11" s="85">
        <v>6</v>
      </c>
      <c r="CQ11" s="86"/>
      <c r="CR11" s="87"/>
      <c r="CS11" s="85">
        <v>6</v>
      </c>
      <c r="CT11" s="86"/>
      <c r="CU11" s="87"/>
      <c r="CV11" s="85">
        <v>6</v>
      </c>
      <c r="CW11" s="86"/>
      <c r="CX11" s="87"/>
      <c r="CY11" s="85">
        <v>6</v>
      </c>
      <c r="CZ11" s="86"/>
      <c r="DA11" s="87"/>
      <c r="DB11" s="85">
        <v>6</v>
      </c>
      <c r="DC11" s="86"/>
      <c r="DD11" s="87"/>
      <c r="DE11" s="85">
        <v>7</v>
      </c>
      <c r="DF11" s="86"/>
      <c r="DG11" s="88"/>
    </row>
    <row r="12" spans="2:134" ht="15">
      <c r="B12" s="1" t="s">
        <v>54</v>
      </c>
      <c r="C12" s="77"/>
      <c r="D12" s="77"/>
      <c r="E12" s="77"/>
      <c r="F12" s="77"/>
      <c r="G12" s="85">
        <v>6</v>
      </c>
      <c r="H12" s="86"/>
      <c r="I12" s="87"/>
      <c r="J12" s="85">
        <v>6</v>
      </c>
      <c r="K12" s="86"/>
      <c r="L12" s="87"/>
      <c r="M12" s="85">
        <v>6</v>
      </c>
      <c r="N12" s="86"/>
      <c r="O12" s="87"/>
      <c r="P12" s="85">
        <v>6</v>
      </c>
      <c r="Q12" s="86"/>
      <c r="R12" s="87"/>
      <c r="S12" s="85">
        <v>6</v>
      </c>
      <c r="T12" s="86"/>
      <c r="U12" s="87"/>
      <c r="V12" s="85">
        <v>6</v>
      </c>
      <c r="W12" s="86"/>
      <c r="X12" s="87"/>
      <c r="Y12" s="85">
        <v>6</v>
      </c>
      <c r="Z12" s="86"/>
      <c r="AA12" s="87"/>
      <c r="AB12" s="85">
        <v>6</v>
      </c>
      <c r="AC12" s="86"/>
      <c r="AD12" s="87"/>
      <c r="AE12" s="85">
        <v>6</v>
      </c>
      <c r="AF12" s="86"/>
      <c r="AG12" s="87"/>
      <c r="AH12" s="85">
        <v>6</v>
      </c>
      <c r="AI12" s="86"/>
      <c r="AJ12" s="87"/>
      <c r="AK12" s="85">
        <v>6</v>
      </c>
      <c r="AL12" s="86"/>
      <c r="AM12" s="87"/>
      <c r="AN12" s="85">
        <v>6</v>
      </c>
      <c r="AO12" s="86"/>
      <c r="AP12" s="87"/>
      <c r="AQ12" s="85">
        <v>6</v>
      </c>
      <c r="AR12" s="86"/>
      <c r="AS12" s="87"/>
      <c r="AT12" s="85">
        <v>6</v>
      </c>
      <c r="AU12" s="86"/>
      <c r="AV12" s="87"/>
      <c r="AW12" s="85">
        <v>6</v>
      </c>
      <c r="AX12" s="86"/>
      <c r="AY12" s="87"/>
      <c r="AZ12" s="85">
        <v>6</v>
      </c>
      <c r="BA12" s="86"/>
      <c r="BB12" s="87"/>
      <c r="BC12" s="85">
        <v>6</v>
      </c>
      <c r="BD12" s="86"/>
      <c r="BE12" s="87"/>
      <c r="BF12" s="85">
        <v>6</v>
      </c>
      <c r="BG12" s="86"/>
      <c r="BH12" s="87"/>
      <c r="BI12" s="85">
        <v>6</v>
      </c>
      <c r="BJ12" s="86"/>
      <c r="BK12" s="87"/>
      <c r="BL12" s="85">
        <v>6</v>
      </c>
      <c r="BM12" s="86"/>
      <c r="BN12" s="87"/>
      <c r="BO12" s="85">
        <v>6</v>
      </c>
      <c r="BP12" s="86"/>
      <c r="BQ12" s="87"/>
      <c r="BR12" s="85">
        <v>6</v>
      </c>
      <c r="BS12" s="86"/>
      <c r="BT12" s="87"/>
      <c r="BU12" s="85">
        <v>6</v>
      </c>
      <c r="BV12" s="86"/>
      <c r="BW12" s="87"/>
      <c r="BX12" s="85">
        <v>6</v>
      </c>
      <c r="BY12" s="86"/>
      <c r="BZ12" s="87"/>
      <c r="CA12" s="85">
        <v>6</v>
      </c>
      <c r="CB12" s="86"/>
      <c r="CC12" s="87"/>
      <c r="CD12" s="85">
        <v>6</v>
      </c>
      <c r="CE12" s="86"/>
      <c r="CF12" s="87"/>
      <c r="CG12" s="85">
        <v>6</v>
      </c>
      <c r="CH12" s="86"/>
      <c r="CI12" s="87"/>
      <c r="CJ12" s="85">
        <v>6</v>
      </c>
      <c r="CK12" s="86"/>
      <c r="CL12" s="87"/>
      <c r="CM12" s="85">
        <v>6</v>
      </c>
      <c r="CN12" s="86"/>
      <c r="CO12" s="87"/>
      <c r="CP12" s="85">
        <v>6</v>
      </c>
      <c r="CQ12" s="86"/>
      <c r="CR12" s="87"/>
      <c r="CS12" s="85">
        <v>6</v>
      </c>
      <c r="CT12" s="86"/>
      <c r="CU12" s="87"/>
      <c r="CV12" s="85">
        <v>6</v>
      </c>
      <c r="CW12" s="86"/>
      <c r="CX12" s="87"/>
      <c r="CY12" s="85">
        <v>6</v>
      </c>
      <c r="CZ12" s="86"/>
      <c r="DA12" s="87"/>
      <c r="DB12" s="85">
        <v>6</v>
      </c>
      <c r="DC12" s="86"/>
      <c r="DD12" s="87"/>
      <c r="DE12" s="85">
        <v>6</v>
      </c>
      <c r="DF12" s="86"/>
      <c r="DG12" s="88"/>
      <c r="DH12" s="14"/>
      <c r="DI12" s="14"/>
      <c r="DJ12" s="14"/>
    </row>
    <row r="13" spans="2:134" ht="15">
      <c r="B13" s="1" t="s">
        <v>55</v>
      </c>
      <c r="C13" s="77"/>
      <c r="D13" s="77"/>
      <c r="E13" s="77"/>
      <c r="F13" s="77"/>
      <c r="G13" s="85">
        <v>2</v>
      </c>
      <c r="H13" s="86"/>
      <c r="I13" s="87"/>
      <c r="J13" s="85">
        <v>2</v>
      </c>
      <c r="K13" s="86"/>
      <c r="L13" s="87"/>
      <c r="M13" s="85">
        <v>2</v>
      </c>
      <c r="N13" s="86"/>
      <c r="O13" s="87"/>
      <c r="P13" s="85">
        <v>2</v>
      </c>
      <c r="Q13" s="86"/>
      <c r="R13" s="87"/>
      <c r="S13" s="85">
        <v>2</v>
      </c>
      <c r="T13" s="86"/>
      <c r="U13" s="87"/>
      <c r="V13" s="85">
        <v>2</v>
      </c>
      <c r="W13" s="86"/>
      <c r="X13" s="87"/>
      <c r="Y13" s="85">
        <v>2</v>
      </c>
      <c r="Z13" s="86"/>
      <c r="AA13" s="87"/>
      <c r="AB13" s="85">
        <v>2</v>
      </c>
      <c r="AC13" s="86"/>
      <c r="AD13" s="87"/>
      <c r="AE13" s="85">
        <v>2</v>
      </c>
      <c r="AF13" s="86"/>
      <c r="AG13" s="87"/>
      <c r="AH13" s="85">
        <v>2</v>
      </c>
      <c r="AI13" s="86"/>
      <c r="AJ13" s="87"/>
      <c r="AK13" s="85">
        <v>2</v>
      </c>
      <c r="AL13" s="86"/>
      <c r="AM13" s="87"/>
      <c r="AN13" s="85">
        <v>2</v>
      </c>
      <c r="AO13" s="86"/>
      <c r="AP13" s="87"/>
      <c r="AQ13" s="85">
        <v>2</v>
      </c>
      <c r="AR13" s="86"/>
      <c r="AS13" s="87"/>
      <c r="AT13" s="85">
        <v>2</v>
      </c>
      <c r="AU13" s="86"/>
      <c r="AV13" s="87"/>
      <c r="AW13" s="85">
        <v>2</v>
      </c>
      <c r="AX13" s="86"/>
      <c r="AY13" s="87"/>
      <c r="AZ13" s="85">
        <v>2</v>
      </c>
      <c r="BA13" s="86"/>
      <c r="BB13" s="87"/>
      <c r="BC13" s="85">
        <v>2</v>
      </c>
      <c r="BD13" s="86"/>
      <c r="BE13" s="87"/>
      <c r="BF13" s="85">
        <v>2</v>
      </c>
      <c r="BG13" s="86"/>
      <c r="BH13" s="87"/>
      <c r="BI13" s="85">
        <v>2</v>
      </c>
      <c r="BJ13" s="86"/>
      <c r="BK13" s="87"/>
      <c r="BL13" s="85">
        <v>2</v>
      </c>
      <c r="BM13" s="86"/>
      <c r="BN13" s="87"/>
      <c r="BO13" s="85">
        <v>2</v>
      </c>
      <c r="BP13" s="86"/>
      <c r="BQ13" s="87"/>
      <c r="BR13" s="85">
        <v>2</v>
      </c>
      <c r="BS13" s="86"/>
      <c r="BT13" s="87"/>
      <c r="BU13" s="85">
        <v>2</v>
      </c>
      <c r="BV13" s="86"/>
      <c r="BW13" s="87"/>
      <c r="BX13" s="85">
        <v>2</v>
      </c>
      <c r="BY13" s="86"/>
      <c r="BZ13" s="87"/>
      <c r="CA13" s="85">
        <v>2</v>
      </c>
      <c r="CB13" s="86"/>
      <c r="CC13" s="87"/>
      <c r="CD13" s="85">
        <v>2</v>
      </c>
      <c r="CE13" s="86"/>
      <c r="CF13" s="87"/>
      <c r="CG13" s="85">
        <v>2</v>
      </c>
      <c r="CH13" s="86"/>
      <c r="CI13" s="87"/>
      <c r="CJ13" s="85">
        <v>2</v>
      </c>
      <c r="CK13" s="86"/>
      <c r="CL13" s="87"/>
      <c r="CM13" s="85">
        <v>2</v>
      </c>
      <c r="CN13" s="86"/>
      <c r="CO13" s="87"/>
      <c r="CP13" s="85">
        <v>2</v>
      </c>
      <c r="CQ13" s="86"/>
      <c r="CR13" s="87"/>
      <c r="CS13" s="85">
        <v>2</v>
      </c>
      <c r="CT13" s="86"/>
      <c r="CU13" s="87"/>
      <c r="CV13" s="85">
        <v>2</v>
      </c>
      <c r="CW13" s="86"/>
      <c r="CX13" s="87"/>
      <c r="CY13" s="85">
        <v>2</v>
      </c>
      <c r="CZ13" s="86"/>
      <c r="DA13" s="87"/>
      <c r="DB13" s="85">
        <v>2</v>
      </c>
      <c r="DC13" s="86"/>
      <c r="DD13" s="87"/>
      <c r="DE13" s="85">
        <v>2</v>
      </c>
      <c r="DF13" s="86"/>
      <c r="DG13" s="88"/>
      <c r="DH13" s="14"/>
      <c r="DI13" s="14"/>
      <c r="DJ13" s="1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</row>
    <row r="14" spans="2:134" ht="14.25" customHeight="1">
      <c r="B14" s="15" t="s">
        <v>56</v>
      </c>
      <c r="C14" s="15" t="s">
        <v>57</v>
      </c>
      <c r="D14" s="48" t="str">
        <f>+VLOOKUP(B14,[1]Perfiles!$D:$E,2,0)</f>
        <v>Ginecobstetricia</v>
      </c>
      <c r="E14" s="48">
        <f>+VLOOKUP(B14,[1]Perfiles!$D:$F,3,0)</f>
        <v>18</v>
      </c>
      <c r="F14" s="43">
        <v>18</v>
      </c>
      <c r="G14" s="78">
        <v>18</v>
      </c>
      <c r="H14" s="79"/>
      <c r="I14" s="41">
        <f>+I9</f>
        <v>2.5</v>
      </c>
      <c r="J14" s="16"/>
      <c r="K14" s="17"/>
      <c r="L14" s="18"/>
      <c r="M14" s="16"/>
      <c r="N14" s="17"/>
      <c r="O14" s="18"/>
      <c r="P14" s="16"/>
      <c r="Q14" s="17"/>
      <c r="R14" s="18"/>
      <c r="S14" s="16"/>
      <c r="T14" s="17"/>
      <c r="U14" s="18"/>
      <c r="V14" s="16"/>
      <c r="W14" s="17"/>
      <c r="X14" s="18"/>
      <c r="Y14" s="16"/>
      <c r="Z14" s="17"/>
      <c r="AA14" s="18"/>
      <c r="AB14" s="16"/>
      <c r="AC14" s="17"/>
      <c r="AD14" s="18"/>
      <c r="AE14" s="16"/>
      <c r="AF14" s="17"/>
      <c r="AG14" s="18"/>
      <c r="AH14" s="78">
        <v>18</v>
      </c>
      <c r="AI14" s="79"/>
      <c r="AJ14" s="40">
        <v>2.5</v>
      </c>
      <c r="AK14" s="19"/>
      <c r="AL14" s="20"/>
      <c r="AM14" s="21"/>
      <c r="AN14" s="16"/>
      <c r="AO14" s="17"/>
      <c r="AP14" s="18"/>
      <c r="AQ14" s="16"/>
      <c r="AR14" s="17"/>
      <c r="AS14" s="18"/>
      <c r="AT14" s="16"/>
      <c r="AU14" s="17"/>
      <c r="AV14" s="18"/>
      <c r="AW14" s="16"/>
      <c r="AX14" s="17"/>
      <c r="AY14" s="18"/>
      <c r="AZ14" s="16"/>
      <c r="BA14" s="17"/>
      <c r="BB14" s="18"/>
      <c r="BC14" s="16"/>
      <c r="BD14" s="17"/>
      <c r="BE14" s="18"/>
      <c r="BF14" s="16"/>
      <c r="BG14" s="17"/>
      <c r="BH14" s="18"/>
      <c r="BI14" s="16"/>
      <c r="BJ14" s="17"/>
      <c r="BK14" s="18"/>
      <c r="BL14" s="78">
        <v>18</v>
      </c>
      <c r="BM14" s="79"/>
      <c r="BN14" s="40">
        <v>2.5</v>
      </c>
      <c r="BO14" s="16"/>
      <c r="BP14" s="17"/>
      <c r="BQ14" s="18"/>
      <c r="BR14" s="16"/>
      <c r="BS14" s="17"/>
      <c r="BT14" s="18"/>
      <c r="BU14" s="16"/>
      <c r="BV14" s="17"/>
      <c r="BW14" s="18"/>
      <c r="BX14" s="16"/>
      <c r="BY14" s="17"/>
      <c r="BZ14" s="18"/>
      <c r="CA14" s="16"/>
      <c r="CB14" s="17"/>
      <c r="CC14" s="18"/>
      <c r="CD14" s="16"/>
      <c r="CE14" s="17"/>
      <c r="CF14" s="18"/>
      <c r="CG14" s="16"/>
      <c r="CH14" s="17"/>
      <c r="CI14" s="18"/>
      <c r="CJ14" s="16"/>
      <c r="CK14" s="17"/>
      <c r="CL14" s="18"/>
      <c r="CM14" s="16"/>
      <c r="CN14" s="17"/>
      <c r="CO14" s="18"/>
      <c r="CP14" s="16"/>
      <c r="CQ14" s="17"/>
      <c r="CR14" s="18"/>
      <c r="CS14" s="16"/>
      <c r="CT14" s="17"/>
      <c r="CU14" s="18"/>
      <c r="CV14" s="16"/>
      <c r="CW14" s="17"/>
      <c r="CX14" s="18"/>
      <c r="CY14" s="16"/>
      <c r="CZ14" s="17"/>
      <c r="DA14" s="18"/>
      <c r="DB14" s="16"/>
      <c r="DC14" s="17"/>
      <c r="DD14" s="18"/>
      <c r="DE14" s="16"/>
      <c r="DF14" s="17"/>
      <c r="DG14" s="22"/>
    </row>
    <row r="15" spans="2:134" ht="14.25" customHeight="1">
      <c r="B15" s="15" t="s">
        <v>56</v>
      </c>
      <c r="C15" s="15"/>
      <c r="D15" s="48" t="str">
        <f>+VLOOKUP(B15,[1]Perfiles!$D:$E,2,0)</f>
        <v>Ginecobstetricia</v>
      </c>
      <c r="E15" s="48">
        <f>+VLOOKUP(B15,[1]Perfiles!$D:$F,3,0)</f>
        <v>18</v>
      </c>
      <c r="F15" s="43">
        <v>18</v>
      </c>
      <c r="G15" s="78">
        <v>18</v>
      </c>
      <c r="H15" s="79"/>
      <c r="I15" s="41">
        <f>+I9</f>
        <v>2.5</v>
      </c>
      <c r="J15" s="16"/>
      <c r="K15" s="17"/>
      <c r="L15" s="18"/>
      <c r="M15" s="16"/>
      <c r="N15" s="17"/>
      <c r="O15" s="18"/>
      <c r="P15" s="16"/>
      <c r="Q15" s="17"/>
      <c r="R15" s="18"/>
      <c r="S15" s="16"/>
      <c r="T15" s="17"/>
      <c r="U15" s="18"/>
      <c r="V15" s="16"/>
      <c r="W15" s="17"/>
      <c r="X15" s="18"/>
      <c r="Y15" s="16"/>
      <c r="Z15" s="17"/>
      <c r="AA15" s="18"/>
      <c r="AB15" s="16"/>
      <c r="AC15" s="17"/>
      <c r="AD15" s="18"/>
      <c r="AE15" s="16"/>
      <c r="AF15" s="17"/>
      <c r="AG15" s="18"/>
      <c r="AH15" s="78">
        <v>18</v>
      </c>
      <c r="AI15" s="79"/>
      <c r="AJ15" s="40">
        <v>2.5</v>
      </c>
      <c r="AK15" s="19"/>
      <c r="AL15" s="20"/>
      <c r="AM15" s="21"/>
      <c r="AN15" s="16"/>
      <c r="AO15" s="17"/>
      <c r="AP15" s="18"/>
      <c r="AQ15" s="16"/>
      <c r="AR15" s="17"/>
      <c r="AS15" s="18"/>
      <c r="AT15" s="16"/>
      <c r="AU15" s="17"/>
      <c r="AV15" s="18"/>
      <c r="AW15" s="16"/>
      <c r="AX15" s="17"/>
      <c r="AY15" s="18"/>
      <c r="AZ15" s="16"/>
      <c r="BA15" s="17"/>
      <c r="BB15" s="18"/>
      <c r="BC15" s="16"/>
      <c r="BD15" s="17"/>
      <c r="BE15" s="18"/>
      <c r="BF15" s="16"/>
      <c r="BG15" s="17"/>
      <c r="BH15" s="18"/>
      <c r="BI15" s="16"/>
      <c r="BJ15" s="17"/>
      <c r="BK15" s="18"/>
      <c r="BL15" s="78">
        <v>18</v>
      </c>
      <c r="BM15" s="79"/>
      <c r="BN15" s="40">
        <v>2.5</v>
      </c>
      <c r="BO15" s="16"/>
      <c r="BP15" s="17"/>
      <c r="BQ15" s="18"/>
      <c r="BR15" s="16"/>
      <c r="BS15" s="17"/>
      <c r="BT15" s="18"/>
      <c r="BU15" s="16"/>
      <c r="BV15" s="17"/>
      <c r="BW15" s="18"/>
      <c r="BX15" s="16"/>
      <c r="BY15" s="17"/>
      <c r="BZ15" s="18"/>
      <c r="CA15" s="16"/>
      <c r="CB15" s="17"/>
      <c r="CC15" s="18"/>
      <c r="CD15" s="16"/>
      <c r="CE15" s="17"/>
      <c r="CF15" s="18"/>
      <c r="CG15" s="16"/>
      <c r="CH15" s="17"/>
      <c r="CI15" s="18"/>
      <c r="CJ15" s="16"/>
      <c r="CK15" s="17"/>
      <c r="CL15" s="18"/>
      <c r="CM15" s="16"/>
      <c r="CN15" s="17"/>
      <c r="CO15" s="18"/>
      <c r="CP15" s="16"/>
      <c r="CQ15" s="17"/>
      <c r="CR15" s="18"/>
      <c r="CS15" s="16"/>
      <c r="CT15" s="17"/>
      <c r="CU15" s="18"/>
      <c r="CV15" s="16"/>
      <c r="CW15" s="17"/>
      <c r="CX15" s="18"/>
      <c r="CY15" s="16"/>
      <c r="CZ15" s="17"/>
      <c r="DA15" s="18"/>
      <c r="DB15" s="16"/>
      <c r="DC15" s="17"/>
      <c r="DD15" s="18"/>
      <c r="DE15" s="16"/>
      <c r="DF15" s="17"/>
      <c r="DG15" s="22"/>
    </row>
    <row r="16" spans="2:134" ht="14.25" customHeight="1">
      <c r="B16" s="15" t="s">
        <v>56</v>
      </c>
      <c r="C16" s="15"/>
      <c r="D16" s="48" t="str">
        <f>+VLOOKUP(B16,[1]Perfiles!$D:$E,2,0)</f>
        <v>Ginecobstetricia</v>
      </c>
      <c r="E16" s="48">
        <f>+VLOOKUP(B16,[1]Perfiles!$D:$F,3,0)</f>
        <v>18</v>
      </c>
      <c r="F16" s="43">
        <v>14</v>
      </c>
      <c r="G16" s="78">
        <v>14</v>
      </c>
      <c r="H16" s="79"/>
      <c r="I16" s="41">
        <v>2.5</v>
      </c>
      <c r="J16" s="16"/>
      <c r="K16" s="17"/>
      <c r="L16" s="18"/>
      <c r="M16" s="16"/>
      <c r="N16" s="17"/>
      <c r="O16" s="18"/>
      <c r="P16" s="16"/>
      <c r="Q16" s="17"/>
      <c r="R16" s="18"/>
      <c r="S16" s="16"/>
      <c r="T16" s="17"/>
      <c r="U16" s="18"/>
      <c r="V16" s="16"/>
      <c r="W16" s="17"/>
      <c r="X16" s="18"/>
      <c r="Y16" s="16"/>
      <c r="Z16" s="17"/>
      <c r="AA16" s="18"/>
      <c r="AB16" s="16"/>
      <c r="AC16" s="17"/>
      <c r="AD16" s="18"/>
      <c r="AE16" s="16"/>
      <c r="AF16" s="17"/>
      <c r="AG16" s="18"/>
      <c r="AH16" s="78">
        <v>14</v>
      </c>
      <c r="AI16" s="79"/>
      <c r="AJ16" s="40">
        <v>2.5</v>
      </c>
      <c r="AK16" s="19"/>
      <c r="AL16" s="20"/>
      <c r="AM16" s="21"/>
      <c r="AN16" s="16"/>
      <c r="AO16" s="17"/>
      <c r="AP16" s="18"/>
      <c r="AQ16" s="16"/>
      <c r="AR16" s="17"/>
      <c r="AS16" s="18"/>
      <c r="AT16" s="16"/>
      <c r="AU16" s="17"/>
      <c r="AV16" s="18"/>
      <c r="AW16" s="16"/>
      <c r="AX16" s="17"/>
      <c r="AY16" s="18"/>
      <c r="AZ16" s="16"/>
      <c r="BA16" s="17"/>
      <c r="BB16" s="18"/>
      <c r="BC16" s="16"/>
      <c r="BD16" s="17"/>
      <c r="BE16" s="18"/>
      <c r="BF16" s="16"/>
      <c r="BG16" s="17"/>
      <c r="BH16" s="18"/>
      <c r="BI16" s="16"/>
      <c r="BJ16" s="17"/>
      <c r="BK16" s="18"/>
      <c r="BL16" s="78">
        <v>14</v>
      </c>
      <c r="BM16" s="79"/>
      <c r="BN16" s="40">
        <v>2.5</v>
      </c>
      <c r="BO16" s="16"/>
      <c r="BP16" s="17"/>
      <c r="BQ16" s="18"/>
      <c r="BR16" s="16"/>
      <c r="BS16" s="17"/>
      <c r="BT16" s="18"/>
      <c r="BU16" s="16"/>
      <c r="BV16" s="17"/>
      <c r="BW16" s="18"/>
      <c r="BX16" s="16"/>
      <c r="BY16" s="17"/>
      <c r="BZ16" s="18"/>
      <c r="CA16" s="16"/>
      <c r="CB16" s="17"/>
      <c r="CC16" s="18"/>
      <c r="CD16" s="16"/>
      <c r="CE16" s="17"/>
      <c r="CF16" s="18"/>
      <c r="CG16" s="16"/>
      <c r="CH16" s="17"/>
      <c r="CI16" s="18"/>
      <c r="CJ16" s="16"/>
      <c r="CK16" s="17"/>
      <c r="CL16" s="18"/>
      <c r="CM16" s="16"/>
      <c r="CN16" s="17"/>
      <c r="CO16" s="18"/>
      <c r="CP16" s="16"/>
      <c r="CQ16" s="17"/>
      <c r="CR16" s="18"/>
      <c r="CS16" s="16"/>
      <c r="CT16" s="17"/>
      <c r="CU16" s="18"/>
      <c r="CV16" s="16"/>
      <c r="CW16" s="17"/>
      <c r="CX16" s="18"/>
      <c r="CY16" s="16"/>
      <c r="CZ16" s="17"/>
      <c r="DA16" s="18"/>
      <c r="DB16" s="16"/>
      <c r="DC16" s="17"/>
      <c r="DD16" s="18"/>
      <c r="DE16" s="16"/>
      <c r="DF16" s="17"/>
      <c r="DG16" s="22"/>
    </row>
    <row r="17" spans="2:111" ht="14.25" customHeight="1">
      <c r="B17" s="15" t="s">
        <v>58</v>
      </c>
      <c r="C17" s="15" t="s">
        <v>59</v>
      </c>
      <c r="D17" s="48" t="str">
        <f>+VLOOKUP(B17,[1]Perfiles!$D:$E,2,0)</f>
        <v>Medicina interna</v>
      </c>
      <c r="E17" s="48">
        <f>+VLOOKUP(B17,[1]Perfiles!$D:$F,3,0)</f>
        <v>20</v>
      </c>
      <c r="F17" s="43">
        <v>18</v>
      </c>
      <c r="G17" s="78">
        <v>18</v>
      </c>
      <c r="H17" s="79"/>
      <c r="I17" s="41">
        <f>+I9</f>
        <v>2.5</v>
      </c>
      <c r="J17" s="16"/>
      <c r="K17" s="17"/>
      <c r="L17" s="18"/>
      <c r="M17" s="16"/>
      <c r="N17" s="17"/>
      <c r="O17" s="18"/>
      <c r="P17" s="16"/>
      <c r="Q17" s="17"/>
      <c r="R17" s="18"/>
      <c r="S17" s="16"/>
      <c r="T17" s="17"/>
      <c r="U17" s="18"/>
      <c r="V17" s="16"/>
      <c r="W17" s="17"/>
      <c r="X17" s="18"/>
      <c r="Y17" s="16"/>
      <c r="Z17" s="17"/>
      <c r="AA17" s="18"/>
      <c r="AB17" s="16"/>
      <c r="AC17" s="17"/>
      <c r="AD17" s="18"/>
      <c r="AE17" s="16"/>
      <c r="AF17" s="17"/>
      <c r="AG17" s="18"/>
      <c r="AH17" s="78">
        <v>18</v>
      </c>
      <c r="AI17" s="79"/>
      <c r="AJ17" s="40">
        <v>2.5</v>
      </c>
      <c r="AK17" s="19"/>
      <c r="AL17" s="20"/>
      <c r="AM17" s="21"/>
      <c r="AN17" s="16"/>
      <c r="AO17" s="17"/>
      <c r="AP17" s="18"/>
      <c r="AQ17" s="16"/>
      <c r="AR17" s="17"/>
      <c r="AS17" s="18"/>
      <c r="AT17" s="16"/>
      <c r="AU17" s="17"/>
      <c r="AV17" s="18"/>
      <c r="AW17" s="16"/>
      <c r="AX17" s="17"/>
      <c r="AY17" s="18"/>
      <c r="AZ17" s="16"/>
      <c r="BA17" s="17"/>
      <c r="BB17" s="18"/>
      <c r="BC17" s="16"/>
      <c r="BD17" s="17"/>
      <c r="BE17" s="18"/>
      <c r="BF17" s="16"/>
      <c r="BG17" s="17"/>
      <c r="BH17" s="18"/>
      <c r="BI17" s="16"/>
      <c r="BJ17" s="17"/>
      <c r="BK17" s="18"/>
      <c r="BL17" s="78">
        <v>18</v>
      </c>
      <c r="BM17" s="79"/>
      <c r="BN17" s="40">
        <v>2.5</v>
      </c>
      <c r="BO17" s="16"/>
      <c r="BP17" s="17"/>
      <c r="BQ17" s="18"/>
      <c r="BR17" s="16"/>
      <c r="BS17" s="17"/>
      <c r="BT17" s="18"/>
      <c r="BU17" s="16"/>
      <c r="BV17" s="17"/>
      <c r="BW17" s="18"/>
      <c r="BX17" s="16"/>
      <c r="BY17" s="17"/>
      <c r="BZ17" s="18"/>
      <c r="CA17" s="16"/>
      <c r="CB17" s="17"/>
      <c r="CC17" s="18"/>
      <c r="CD17" s="16"/>
      <c r="CE17" s="17"/>
      <c r="CF17" s="18"/>
      <c r="CG17" s="16"/>
      <c r="CH17" s="17"/>
      <c r="CI17" s="18"/>
      <c r="CJ17" s="16"/>
      <c r="CK17" s="17"/>
      <c r="CL17" s="18"/>
      <c r="CM17" s="16"/>
      <c r="CN17" s="17"/>
      <c r="CO17" s="18"/>
      <c r="CP17" s="16"/>
      <c r="CQ17" s="17"/>
      <c r="CR17" s="18"/>
      <c r="CS17" s="16"/>
      <c r="CT17" s="17"/>
      <c r="CU17" s="18"/>
      <c r="CV17" s="16"/>
      <c r="CW17" s="17"/>
      <c r="CX17" s="18"/>
      <c r="CY17" s="16"/>
      <c r="CZ17" s="17"/>
      <c r="DA17" s="18"/>
      <c r="DB17" s="16"/>
      <c r="DC17" s="17"/>
      <c r="DD17" s="18"/>
      <c r="DE17" s="16"/>
      <c r="DF17" s="17"/>
      <c r="DG17" s="22"/>
    </row>
    <row r="18" spans="2:111" ht="14.25" customHeight="1">
      <c r="B18" s="15" t="s">
        <v>58</v>
      </c>
      <c r="C18" s="15"/>
      <c r="D18" s="48" t="str">
        <f>+VLOOKUP(B18,[1]Perfiles!$D:$E,2,0)</f>
        <v>Medicina interna</v>
      </c>
      <c r="E18" s="48">
        <f>+VLOOKUP(B18,[1]Perfiles!$D:$F,3,0)</f>
        <v>20</v>
      </c>
      <c r="F18" s="43">
        <v>18</v>
      </c>
      <c r="G18" s="78">
        <v>18</v>
      </c>
      <c r="H18" s="79"/>
      <c r="I18" s="41"/>
      <c r="J18" s="16"/>
      <c r="K18" s="17"/>
      <c r="L18" s="18"/>
      <c r="M18" s="16"/>
      <c r="N18" s="17"/>
      <c r="O18" s="18"/>
      <c r="P18" s="16"/>
      <c r="Q18" s="17"/>
      <c r="R18" s="18"/>
      <c r="S18" s="16"/>
      <c r="T18" s="17"/>
      <c r="U18" s="18"/>
      <c r="V18" s="49"/>
      <c r="W18" s="50"/>
      <c r="X18" s="18"/>
      <c r="Y18" s="16"/>
      <c r="Z18" s="17"/>
      <c r="AA18" s="18"/>
      <c r="AB18" s="16"/>
      <c r="AC18" s="17"/>
      <c r="AD18" s="18"/>
      <c r="AE18" s="16"/>
      <c r="AF18" s="17"/>
      <c r="AG18" s="18"/>
      <c r="AH18" s="78">
        <v>18</v>
      </c>
      <c r="AI18" s="79"/>
      <c r="AJ18" s="40"/>
      <c r="AK18" s="53"/>
      <c r="AM18" s="21"/>
      <c r="AN18" s="16"/>
      <c r="AO18" s="17"/>
      <c r="AP18" s="18"/>
      <c r="AQ18" s="16"/>
      <c r="AR18" s="17"/>
      <c r="AS18" s="18"/>
      <c r="AT18" s="16"/>
      <c r="AU18" s="17"/>
      <c r="AV18" s="18"/>
      <c r="AW18" s="16"/>
      <c r="AX18" s="17"/>
      <c r="AY18" s="18"/>
      <c r="AZ18" s="16"/>
      <c r="BA18" s="17"/>
      <c r="BB18" s="18"/>
      <c r="BC18" s="16"/>
      <c r="BD18" s="17"/>
      <c r="BE18" s="18"/>
      <c r="BF18" s="16"/>
      <c r="BG18" s="17"/>
      <c r="BH18" s="18"/>
      <c r="BI18" s="16"/>
      <c r="BJ18" s="17"/>
      <c r="BK18" s="18"/>
      <c r="BL18" s="78">
        <v>18</v>
      </c>
      <c r="BM18" s="79"/>
      <c r="BN18" s="40"/>
      <c r="BO18" s="16"/>
      <c r="BP18" s="17"/>
      <c r="BQ18" s="18"/>
      <c r="BR18" s="16"/>
      <c r="BS18" s="17"/>
      <c r="BT18" s="18"/>
      <c r="BU18" s="16"/>
      <c r="BV18" s="17"/>
      <c r="BW18" s="18"/>
      <c r="BX18" s="16"/>
      <c r="BY18" s="17"/>
      <c r="BZ18" s="18"/>
      <c r="CA18" s="16"/>
      <c r="CB18" s="17"/>
      <c r="CC18" s="18"/>
      <c r="CD18" s="16"/>
      <c r="CE18" s="17"/>
      <c r="CF18" s="18"/>
      <c r="CG18" s="16"/>
      <c r="CH18" s="17"/>
      <c r="CI18" s="18"/>
      <c r="CJ18" s="16"/>
      <c r="CK18" s="17"/>
      <c r="CL18" s="18"/>
      <c r="CM18" s="16"/>
      <c r="CN18" s="17"/>
      <c r="CO18" s="18"/>
      <c r="CP18" s="16"/>
      <c r="CQ18" s="17"/>
      <c r="CR18" s="18"/>
      <c r="CS18" s="16"/>
      <c r="CT18" s="17"/>
      <c r="CU18" s="18"/>
      <c r="CV18" s="16"/>
      <c r="CW18" s="17"/>
      <c r="CX18" s="18"/>
      <c r="CY18" s="16"/>
      <c r="CZ18" s="17"/>
      <c r="DA18" s="18"/>
      <c r="DB18" s="16"/>
      <c r="DC18" s="17"/>
      <c r="DD18" s="18"/>
      <c r="DE18" s="16"/>
      <c r="DF18" s="17"/>
      <c r="DG18" s="22"/>
    </row>
    <row r="19" spans="2:111" ht="14.25" customHeight="1">
      <c r="B19" s="15" t="s">
        <v>58</v>
      </c>
      <c r="C19" s="15"/>
      <c r="D19" s="48" t="str">
        <f>+VLOOKUP(B19,[1]Perfiles!$D:$E,2,0)</f>
        <v>Medicina interna</v>
      </c>
      <c r="E19" s="48">
        <f>+VLOOKUP(B19,[1]Perfiles!$D:$F,3,0)</f>
        <v>20</v>
      </c>
      <c r="F19" s="43">
        <v>14</v>
      </c>
      <c r="G19" s="78">
        <v>14</v>
      </c>
      <c r="H19" s="79"/>
      <c r="I19" s="41"/>
      <c r="J19" s="16"/>
      <c r="K19" s="17"/>
      <c r="L19" s="18"/>
      <c r="M19" s="16"/>
      <c r="N19" s="17"/>
      <c r="O19" s="18"/>
      <c r="P19" s="16"/>
      <c r="Q19" s="17"/>
      <c r="R19" s="18"/>
      <c r="S19" s="16"/>
      <c r="T19" s="17"/>
      <c r="U19" s="18"/>
      <c r="V19" s="49"/>
      <c r="W19" s="50"/>
      <c r="X19" s="18"/>
      <c r="Y19" s="16"/>
      <c r="Z19" s="17"/>
      <c r="AA19" s="18"/>
      <c r="AB19" s="16"/>
      <c r="AC19" s="17"/>
      <c r="AD19" s="18"/>
      <c r="AE19" s="16"/>
      <c r="AF19" s="17"/>
      <c r="AG19" s="18"/>
      <c r="AH19" s="78">
        <v>14</v>
      </c>
      <c r="AI19" s="79"/>
      <c r="AJ19" s="40"/>
      <c r="AK19" s="53"/>
      <c r="AM19" s="21"/>
      <c r="AN19" s="16"/>
      <c r="AO19" s="17"/>
      <c r="AP19" s="18"/>
      <c r="AQ19" s="16"/>
      <c r="AR19" s="17"/>
      <c r="AS19" s="18"/>
      <c r="AT19" s="16"/>
      <c r="AU19" s="17"/>
      <c r="AV19" s="18"/>
      <c r="AW19" s="16"/>
      <c r="AX19" s="17"/>
      <c r="AY19" s="18"/>
      <c r="AZ19" s="16"/>
      <c r="BA19" s="17"/>
      <c r="BB19" s="18"/>
      <c r="BC19" s="16"/>
      <c r="BD19" s="17"/>
      <c r="BE19" s="18"/>
      <c r="BF19" s="16"/>
      <c r="BG19" s="17"/>
      <c r="BH19" s="18"/>
      <c r="BI19" s="16"/>
      <c r="BJ19" s="17"/>
      <c r="BK19" s="18"/>
      <c r="BL19" s="78">
        <v>14</v>
      </c>
      <c r="BM19" s="79"/>
      <c r="BN19" s="40"/>
      <c r="BO19" s="16"/>
      <c r="BP19" s="17"/>
      <c r="BQ19" s="18"/>
      <c r="BR19" s="16"/>
      <c r="BS19" s="17"/>
      <c r="BT19" s="18"/>
      <c r="BU19" s="16"/>
      <c r="BV19" s="17"/>
      <c r="BW19" s="18"/>
      <c r="BX19" s="16"/>
      <c r="BY19" s="17"/>
      <c r="BZ19" s="18"/>
      <c r="CA19" s="16"/>
      <c r="CB19" s="17"/>
      <c r="CC19" s="18"/>
      <c r="CD19" s="16"/>
      <c r="CE19" s="17"/>
      <c r="CF19" s="18"/>
      <c r="CG19" s="16"/>
      <c r="CH19" s="17"/>
      <c r="CI19" s="18"/>
      <c r="CJ19" s="16"/>
      <c r="CK19" s="17"/>
      <c r="CL19" s="18"/>
      <c r="CM19" s="16"/>
      <c r="CN19" s="17"/>
      <c r="CO19" s="18"/>
      <c r="CP19" s="16"/>
      <c r="CQ19" s="17"/>
      <c r="CR19" s="18"/>
      <c r="CS19" s="16"/>
      <c r="CT19" s="17"/>
      <c r="CU19" s="18"/>
      <c r="CV19" s="16"/>
      <c r="CW19" s="17"/>
      <c r="CX19" s="18"/>
      <c r="CY19" s="16"/>
      <c r="CZ19" s="17"/>
      <c r="DA19" s="18"/>
      <c r="DB19" s="16"/>
      <c r="DC19" s="17"/>
      <c r="DD19" s="18"/>
      <c r="DE19" s="16"/>
      <c r="DF19" s="17"/>
      <c r="DG19" s="22"/>
    </row>
    <row r="20" spans="2:111" ht="59.25" customHeight="1">
      <c r="B20" s="15" t="s">
        <v>56</v>
      </c>
      <c r="C20" s="15" t="s">
        <v>57</v>
      </c>
      <c r="D20" s="48" t="str">
        <f>+VLOOKUP(B20,[1]Perfiles!$D:$E,2,0)</f>
        <v>Ginecobstetricia</v>
      </c>
      <c r="E20" s="48">
        <f>+VLOOKUP(B20,[1]Perfiles!$D:$F,3,0)</f>
        <v>18</v>
      </c>
      <c r="F20" s="43">
        <v>18</v>
      </c>
      <c r="G20" s="78">
        <v>18</v>
      </c>
      <c r="H20" s="79"/>
      <c r="I20" s="40">
        <v>2.5</v>
      </c>
      <c r="J20" s="16"/>
      <c r="K20" s="17"/>
      <c r="L20" s="18"/>
      <c r="M20" s="16"/>
      <c r="N20" s="17"/>
      <c r="O20" s="18"/>
      <c r="P20" s="16"/>
      <c r="Q20" s="17"/>
      <c r="R20" s="18"/>
      <c r="S20" s="16"/>
      <c r="T20" s="17"/>
      <c r="U20" s="18"/>
      <c r="V20" s="78">
        <v>15</v>
      </c>
      <c r="W20" s="79"/>
      <c r="X20" s="40">
        <v>2.5</v>
      </c>
      <c r="Y20" s="16"/>
      <c r="Z20" s="17"/>
      <c r="AA20" s="18"/>
      <c r="AB20" s="16"/>
      <c r="AC20" s="17"/>
      <c r="AD20" s="18"/>
      <c r="AE20" s="16"/>
      <c r="AF20" s="17"/>
      <c r="AG20" s="18"/>
      <c r="AH20" s="16"/>
      <c r="AI20" s="17"/>
      <c r="AJ20" s="18"/>
      <c r="AK20" s="16"/>
      <c r="AL20" s="17"/>
      <c r="AM20" s="18"/>
      <c r="AN20" s="16"/>
      <c r="AO20" s="17"/>
      <c r="AP20" s="18"/>
      <c r="AQ20" s="16"/>
      <c r="AR20" s="17"/>
      <c r="AS20" s="18"/>
      <c r="AT20" s="16"/>
      <c r="AU20" s="17"/>
      <c r="AV20" s="18"/>
      <c r="AW20" s="16"/>
      <c r="AX20" s="17"/>
      <c r="AY20" s="18"/>
      <c r="AZ20" s="16"/>
      <c r="BA20" s="17"/>
      <c r="BB20" s="18"/>
      <c r="BC20" s="16"/>
      <c r="BD20" s="17"/>
      <c r="BE20" s="18"/>
      <c r="BF20" s="16"/>
      <c r="BG20" s="17"/>
      <c r="BH20" s="18"/>
      <c r="BI20" s="16"/>
      <c r="BJ20" s="17"/>
      <c r="BK20" s="18"/>
      <c r="BL20" s="16"/>
      <c r="BM20" s="17"/>
      <c r="BN20" s="18"/>
      <c r="BO20" s="16"/>
      <c r="BP20" s="17"/>
      <c r="BQ20" s="18"/>
      <c r="BR20" s="16"/>
      <c r="BS20" s="17"/>
      <c r="BT20" s="18"/>
      <c r="BU20" s="16"/>
      <c r="BV20" s="17"/>
      <c r="BW20" s="18"/>
      <c r="BX20" s="16"/>
      <c r="BY20" s="17"/>
      <c r="BZ20" s="18"/>
      <c r="CA20" s="16"/>
      <c r="CB20" s="17"/>
      <c r="CC20" s="18"/>
      <c r="CD20" s="16"/>
      <c r="CE20" s="17"/>
      <c r="CF20" s="18"/>
      <c r="CG20" s="16"/>
      <c r="CH20" s="17"/>
      <c r="CI20" s="18"/>
      <c r="CJ20" s="16"/>
      <c r="CK20" s="17"/>
      <c r="CL20" s="18"/>
      <c r="CM20" s="16"/>
      <c r="CN20" s="17"/>
      <c r="CO20" s="18"/>
      <c r="CP20" s="16"/>
      <c r="CQ20" s="17"/>
      <c r="CR20" s="18"/>
      <c r="CS20" s="16"/>
      <c r="CT20" s="17"/>
      <c r="CU20" s="18"/>
      <c r="CV20" s="16"/>
      <c r="CW20" s="17"/>
      <c r="CX20" s="18"/>
      <c r="CY20" s="16"/>
      <c r="CZ20" s="17"/>
      <c r="DA20" s="18"/>
      <c r="DB20" s="16"/>
      <c r="DC20" s="17"/>
      <c r="DD20" s="18"/>
      <c r="DE20" s="16"/>
      <c r="DF20" s="17"/>
      <c r="DG20" s="22"/>
    </row>
    <row r="21" spans="2:111" ht="59.25" customHeight="1">
      <c r="B21" s="15" t="s">
        <v>56</v>
      </c>
      <c r="C21" s="15"/>
      <c r="D21" s="48" t="str">
        <f>+VLOOKUP(B21,[1]Perfiles!$D:$E,2,0)</f>
        <v>Ginecobstetricia</v>
      </c>
      <c r="E21" s="48">
        <f>+VLOOKUP(B21,[1]Perfiles!$D:$F,3,0)</f>
        <v>18</v>
      </c>
      <c r="F21" s="43">
        <v>18</v>
      </c>
      <c r="G21" s="78">
        <v>18</v>
      </c>
      <c r="H21" s="79"/>
      <c r="I21" s="40">
        <v>2.5</v>
      </c>
      <c r="J21" s="49"/>
      <c r="K21" s="50"/>
      <c r="L21" s="18"/>
      <c r="M21" s="16"/>
      <c r="N21" s="17"/>
      <c r="O21" s="18"/>
      <c r="P21" s="16"/>
      <c r="Q21" s="17"/>
      <c r="R21" s="18"/>
      <c r="S21" s="16"/>
      <c r="T21" s="17"/>
      <c r="U21" s="18"/>
      <c r="V21" s="78">
        <v>15</v>
      </c>
      <c r="W21" s="79"/>
      <c r="X21" s="40">
        <v>2.5</v>
      </c>
      <c r="Y21" s="16"/>
      <c r="Z21" s="17"/>
      <c r="AA21" s="18"/>
      <c r="AB21" s="16"/>
      <c r="AC21" s="17"/>
      <c r="AD21" s="18"/>
      <c r="AE21" s="16"/>
      <c r="AF21" s="17"/>
      <c r="AG21" s="18"/>
      <c r="AH21" s="16"/>
      <c r="AI21" s="17"/>
      <c r="AJ21" s="18"/>
      <c r="AK21" s="23"/>
      <c r="AL21" s="24"/>
      <c r="AM21" s="18"/>
      <c r="AN21" s="16"/>
      <c r="AO21" s="17"/>
      <c r="AP21" s="18"/>
      <c r="AQ21" s="16"/>
      <c r="AR21" s="17"/>
      <c r="AS21" s="18"/>
      <c r="AT21" s="16"/>
      <c r="AU21" s="17"/>
      <c r="AV21" s="18"/>
      <c r="AW21" s="16"/>
      <c r="AX21" s="17"/>
      <c r="AY21" s="18"/>
      <c r="AZ21" s="16"/>
      <c r="BA21" s="17"/>
      <c r="BB21" s="18"/>
      <c r="BC21" s="16"/>
      <c r="BD21" s="17"/>
      <c r="BE21" s="18"/>
      <c r="BF21" s="16"/>
      <c r="BG21" s="17"/>
      <c r="BH21" s="18"/>
      <c r="BI21" s="16"/>
      <c r="BJ21" s="17"/>
      <c r="BK21" s="18"/>
      <c r="BL21" s="16"/>
      <c r="BM21" s="17"/>
      <c r="BN21" s="18"/>
      <c r="BO21" s="16"/>
      <c r="BP21" s="17"/>
      <c r="BQ21" s="18"/>
      <c r="BR21" s="16"/>
      <c r="BS21" s="17"/>
      <c r="BT21" s="18"/>
      <c r="BU21" s="16"/>
      <c r="BV21" s="17"/>
      <c r="BW21" s="18"/>
      <c r="BX21" s="16"/>
      <c r="BY21" s="17"/>
      <c r="BZ21" s="18"/>
      <c r="CA21" s="16"/>
      <c r="CB21" s="17"/>
      <c r="CC21" s="18"/>
      <c r="CD21" s="16"/>
      <c r="CE21" s="17"/>
      <c r="CF21" s="18"/>
      <c r="CG21" s="16"/>
      <c r="CH21" s="17"/>
      <c r="CI21" s="18"/>
      <c r="CJ21" s="16"/>
      <c r="CK21" s="17"/>
      <c r="CL21" s="18"/>
      <c r="CM21" s="16"/>
      <c r="CN21" s="17"/>
      <c r="CO21" s="18"/>
      <c r="CP21" s="16"/>
      <c r="CQ21" s="17"/>
      <c r="CR21" s="18"/>
      <c r="CS21" s="16"/>
      <c r="CT21" s="17"/>
      <c r="CU21" s="18"/>
      <c r="CV21" s="16"/>
      <c r="CW21" s="17"/>
      <c r="CX21" s="18"/>
      <c r="CY21" s="16"/>
      <c r="CZ21" s="17"/>
      <c r="DA21" s="18"/>
      <c r="DB21" s="16"/>
      <c r="DC21" s="17"/>
      <c r="DD21" s="18"/>
      <c r="DE21" s="16"/>
      <c r="DF21" s="17"/>
      <c r="DG21" s="22"/>
    </row>
    <row r="22" spans="2:111" ht="59.25" customHeight="1">
      <c r="B22" s="15" t="s">
        <v>56</v>
      </c>
      <c r="C22" s="15"/>
      <c r="D22" s="48" t="str">
        <f>+VLOOKUP(B22,[1]Perfiles!$D:$E,2,0)</f>
        <v>Ginecobstetricia</v>
      </c>
      <c r="E22" s="48">
        <f>+VLOOKUP(B22,[1]Perfiles!$D:$F,3,0)</f>
        <v>18</v>
      </c>
      <c r="F22" s="43">
        <v>15</v>
      </c>
      <c r="G22" s="78">
        <v>14</v>
      </c>
      <c r="H22" s="79"/>
      <c r="I22" s="40">
        <v>2.5</v>
      </c>
      <c r="J22" s="49"/>
      <c r="K22" s="50"/>
      <c r="L22" s="18"/>
      <c r="M22" s="16"/>
      <c r="N22" s="17"/>
      <c r="O22" s="18"/>
      <c r="P22" s="16"/>
      <c r="Q22" s="17"/>
      <c r="R22" s="18"/>
      <c r="S22" s="16"/>
      <c r="T22" s="17"/>
      <c r="U22" s="18"/>
      <c r="V22" s="78">
        <v>15</v>
      </c>
      <c r="W22" s="79"/>
      <c r="X22" s="40">
        <v>2.5</v>
      </c>
      <c r="Y22" s="16"/>
      <c r="Z22" s="17"/>
      <c r="AA22" s="18"/>
      <c r="AB22" s="16"/>
      <c r="AC22" s="17"/>
      <c r="AD22" s="18"/>
      <c r="AE22" s="16"/>
      <c r="AF22" s="17"/>
      <c r="AG22" s="18"/>
      <c r="AH22" s="16"/>
      <c r="AI22" s="17"/>
      <c r="AJ22" s="18"/>
      <c r="AK22" s="23"/>
      <c r="AL22" s="24"/>
      <c r="AM22" s="18"/>
      <c r="AN22" s="16"/>
      <c r="AO22" s="17"/>
      <c r="AP22" s="18"/>
      <c r="AQ22" s="16"/>
      <c r="AR22" s="17"/>
      <c r="AS22" s="18"/>
      <c r="AT22" s="16"/>
      <c r="AU22" s="17"/>
      <c r="AV22" s="18"/>
      <c r="AW22" s="16"/>
      <c r="AX22" s="17"/>
      <c r="AY22" s="18"/>
      <c r="AZ22" s="16"/>
      <c r="BA22" s="17"/>
      <c r="BB22" s="18"/>
      <c r="BC22" s="16"/>
      <c r="BD22" s="17"/>
      <c r="BE22" s="18"/>
      <c r="BF22" s="16"/>
      <c r="BG22" s="17"/>
      <c r="BH22" s="18"/>
      <c r="BI22" s="16"/>
      <c r="BJ22" s="17"/>
      <c r="BK22" s="18"/>
      <c r="BL22" s="16"/>
      <c r="BM22" s="17"/>
      <c r="BN22" s="18"/>
      <c r="BO22" s="16"/>
      <c r="BP22" s="17"/>
      <c r="BQ22" s="18"/>
      <c r="BR22" s="16"/>
      <c r="BS22" s="17"/>
      <c r="BT22" s="18"/>
      <c r="BU22" s="16"/>
      <c r="BV22" s="17"/>
      <c r="BW22" s="18"/>
      <c r="BX22" s="16"/>
      <c r="BY22" s="17"/>
      <c r="BZ22" s="18"/>
      <c r="CA22" s="16"/>
      <c r="CB22" s="17"/>
      <c r="CC22" s="18"/>
      <c r="CD22" s="16"/>
      <c r="CE22" s="17"/>
      <c r="CF22" s="18"/>
      <c r="CG22" s="16"/>
      <c r="CH22" s="17"/>
      <c r="CI22" s="18"/>
      <c r="CJ22" s="16"/>
      <c r="CK22" s="17"/>
      <c r="CL22" s="18"/>
      <c r="CM22" s="16"/>
      <c r="CN22" s="17"/>
      <c r="CO22" s="18"/>
      <c r="CP22" s="16"/>
      <c r="CQ22" s="17"/>
      <c r="CR22" s="18"/>
      <c r="CS22" s="16"/>
      <c r="CT22" s="17"/>
      <c r="CU22" s="18"/>
      <c r="CV22" s="16"/>
      <c r="CW22" s="17"/>
      <c r="CX22" s="18"/>
      <c r="CY22" s="16"/>
      <c r="CZ22" s="17"/>
      <c r="DA22" s="18"/>
      <c r="DB22" s="16"/>
      <c r="DC22" s="17"/>
      <c r="DD22" s="18"/>
      <c r="DE22" s="16"/>
      <c r="DF22" s="17"/>
      <c r="DG22" s="22"/>
    </row>
    <row r="23" spans="2:111" ht="33.75">
      <c r="B23" s="15" t="s">
        <v>60</v>
      </c>
      <c r="C23" s="15" t="s">
        <v>57</v>
      </c>
      <c r="D23" s="48" t="str">
        <f>+VLOOKUP(B23,[1]Perfiles!$D:$E,2,0)</f>
        <v>Ginecobstetricia</v>
      </c>
      <c r="E23" s="48">
        <f>+VLOOKUP(B23,[1]Perfiles!$D:$F,3,0)</f>
        <v>18</v>
      </c>
      <c r="F23" s="43">
        <v>15</v>
      </c>
      <c r="G23" s="16"/>
      <c r="H23" s="17"/>
      <c r="I23" s="18"/>
      <c r="J23" s="78">
        <v>15</v>
      </c>
      <c r="K23" s="79"/>
      <c r="L23" s="41">
        <f>+L9</f>
        <v>2.5</v>
      </c>
      <c r="M23" s="16"/>
      <c r="N23" s="17"/>
      <c r="O23" s="18"/>
      <c r="P23" s="16"/>
      <c r="Q23" s="17"/>
      <c r="R23" s="18"/>
      <c r="S23" s="16"/>
      <c r="T23" s="17"/>
      <c r="U23" s="18"/>
      <c r="V23" s="16"/>
      <c r="W23" s="17"/>
      <c r="X23" s="18"/>
      <c r="Y23" s="16"/>
      <c r="Z23" s="17"/>
      <c r="AA23" s="18"/>
      <c r="AB23" s="16"/>
      <c r="AC23" s="17"/>
      <c r="AD23" s="18"/>
      <c r="AE23" s="16"/>
      <c r="AF23" s="17"/>
      <c r="AG23" s="18"/>
      <c r="AH23" s="16"/>
      <c r="AI23" s="17"/>
      <c r="AJ23" s="18"/>
      <c r="AK23" s="23"/>
      <c r="AL23" s="24"/>
      <c r="AM23" s="18"/>
      <c r="AN23" s="16"/>
      <c r="AO23" s="17"/>
      <c r="AP23" s="18"/>
      <c r="AQ23" s="16"/>
      <c r="AR23" s="17"/>
      <c r="AS23" s="18"/>
      <c r="AT23" s="16"/>
      <c r="AU23" s="17"/>
      <c r="AV23" s="18"/>
      <c r="AW23" s="16"/>
      <c r="AX23" s="17"/>
      <c r="AY23" s="18"/>
      <c r="AZ23" s="16"/>
      <c r="BA23" s="17"/>
      <c r="BB23" s="18"/>
      <c r="BC23" s="16"/>
      <c r="BD23" s="17"/>
      <c r="BE23" s="18"/>
      <c r="BF23" s="16"/>
      <c r="BG23" s="17"/>
      <c r="BH23" s="18"/>
      <c r="BI23" s="16"/>
      <c r="BJ23" s="17"/>
      <c r="BK23" s="18"/>
      <c r="BL23" s="16"/>
      <c r="BM23" s="17"/>
      <c r="BN23" s="18"/>
      <c r="BO23" s="16"/>
      <c r="BP23" s="17"/>
      <c r="BQ23" s="18"/>
      <c r="BR23" s="16"/>
      <c r="BS23" s="17"/>
      <c r="BT23" s="18"/>
      <c r="BU23" s="16"/>
      <c r="BV23" s="17"/>
      <c r="BW23" s="18"/>
      <c r="BX23" s="16"/>
      <c r="BY23" s="17"/>
      <c r="BZ23" s="18"/>
      <c r="CA23" s="16"/>
      <c r="CB23" s="17"/>
      <c r="CC23" s="18"/>
      <c r="CD23" s="16"/>
      <c r="CE23" s="17"/>
      <c r="CF23" s="18"/>
      <c r="CG23" s="16"/>
      <c r="CH23" s="17"/>
      <c r="CI23" s="18"/>
      <c r="CJ23" s="16"/>
      <c r="CK23" s="17"/>
      <c r="CL23" s="18"/>
      <c r="CM23" s="16"/>
      <c r="CN23" s="17"/>
      <c r="CO23" s="18"/>
      <c r="CP23" s="16"/>
      <c r="CQ23" s="17"/>
      <c r="CR23" s="18"/>
      <c r="CS23" s="16"/>
      <c r="CT23" s="17"/>
      <c r="CU23" s="18"/>
      <c r="CV23" s="16"/>
      <c r="CW23" s="17"/>
      <c r="CX23" s="18"/>
      <c r="CY23" s="16"/>
      <c r="CZ23" s="17"/>
      <c r="DA23" s="18"/>
      <c r="DB23" s="16"/>
      <c r="DC23" s="17"/>
      <c r="DD23" s="18"/>
      <c r="DE23" s="16"/>
      <c r="DF23" s="17"/>
      <c r="DG23" s="22"/>
    </row>
    <row r="24" spans="2:111" ht="33.75">
      <c r="B24" s="15" t="s">
        <v>60</v>
      </c>
      <c r="C24" s="15"/>
      <c r="D24" s="48" t="str">
        <f>+VLOOKUP(B24,[1]Perfiles!$D:$E,2,0)</f>
        <v>Ginecobstetricia</v>
      </c>
      <c r="E24" s="48">
        <f>+VLOOKUP(B24,[1]Perfiles!$D:$F,3,0)</f>
        <v>18</v>
      </c>
      <c r="F24" s="43">
        <f t="shared" ref="F24" si="0">+SUM(G24:DG24)</f>
        <v>20</v>
      </c>
      <c r="G24" s="16"/>
      <c r="H24" s="17"/>
      <c r="I24" s="18"/>
      <c r="J24" s="78">
        <v>20</v>
      </c>
      <c r="K24" s="79"/>
      <c r="L24" s="41"/>
      <c r="M24" s="16"/>
      <c r="N24" s="17"/>
      <c r="O24" s="18"/>
      <c r="P24" s="49"/>
      <c r="Q24" s="50"/>
      <c r="R24" s="18"/>
      <c r="S24" s="16"/>
      <c r="T24" s="17"/>
      <c r="U24" s="18"/>
      <c r="V24" s="16"/>
      <c r="W24" s="17"/>
      <c r="X24" s="18"/>
      <c r="Y24" s="16"/>
      <c r="Z24" s="17"/>
      <c r="AA24" s="18"/>
      <c r="AB24" s="16"/>
      <c r="AC24" s="17"/>
      <c r="AD24" s="18"/>
      <c r="AE24" s="16"/>
      <c r="AF24" s="17"/>
      <c r="AG24" s="18"/>
      <c r="AH24" s="16"/>
      <c r="AI24" s="17"/>
      <c r="AJ24" s="18"/>
      <c r="AK24" s="23"/>
      <c r="AL24" s="24"/>
      <c r="AM24" s="18"/>
      <c r="AN24" s="16"/>
      <c r="AO24" s="17"/>
      <c r="AP24" s="18"/>
      <c r="AQ24" s="16"/>
      <c r="AR24" s="17"/>
      <c r="AS24" s="18"/>
      <c r="AT24" s="49"/>
      <c r="AU24" s="50"/>
      <c r="AV24" s="18"/>
      <c r="AW24" s="16"/>
      <c r="AX24" s="17"/>
      <c r="AY24" s="18"/>
      <c r="AZ24" s="16"/>
      <c r="BA24" s="17"/>
      <c r="BB24" s="18"/>
      <c r="BC24" s="16"/>
      <c r="BD24" s="17"/>
      <c r="BE24" s="18"/>
      <c r="BF24" s="16"/>
      <c r="BG24" s="17"/>
      <c r="BH24" s="18"/>
      <c r="BI24" s="16"/>
      <c r="BJ24" s="17"/>
      <c r="BK24" s="18"/>
      <c r="BL24" s="16"/>
      <c r="BM24" s="17"/>
      <c r="BN24" s="18"/>
      <c r="BO24" s="16"/>
      <c r="BP24" s="17"/>
      <c r="BQ24" s="18"/>
      <c r="BR24" s="49"/>
      <c r="BS24" s="50"/>
      <c r="BT24" s="18"/>
      <c r="BU24" s="16"/>
      <c r="BV24" s="17"/>
      <c r="BW24" s="18"/>
      <c r="BX24" s="16"/>
      <c r="BY24" s="17"/>
      <c r="BZ24" s="18"/>
      <c r="CA24" s="16"/>
      <c r="CB24" s="17"/>
      <c r="CC24" s="18"/>
      <c r="CD24" s="16"/>
      <c r="CE24" s="17"/>
      <c r="CF24" s="18"/>
      <c r="CG24" s="16"/>
      <c r="CH24" s="17"/>
      <c r="CI24" s="18"/>
      <c r="CJ24" s="16"/>
      <c r="CK24" s="17"/>
      <c r="CL24" s="18"/>
      <c r="CM24" s="16"/>
      <c r="CN24" s="17"/>
      <c r="CO24" s="18"/>
      <c r="CP24" s="16"/>
      <c r="CQ24" s="17"/>
      <c r="CR24" s="18"/>
      <c r="CS24" s="16"/>
      <c r="CT24" s="17"/>
      <c r="CU24" s="18"/>
      <c r="CV24" s="16"/>
      <c r="CW24" s="17"/>
      <c r="CX24" s="18"/>
      <c r="CY24" s="16"/>
      <c r="CZ24" s="17"/>
      <c r="DA24" s="18"/>
      <c r="DB24" s="16"/>
      <c r="DC24" s="17"/>
      <c r="DD24" s="18"/>
      <c r="DE24" s="16"/>
      <c r="DF24" s="17"/>
      <c r="DG24" s="22"/>
    </row>
    <row r="25" spans="2:111" ht="33.75">
      <c r="B25" s="15" t="s">
        <v>56</v>
      </c>
      <c r="C25" s="15" t="s">
        <v>61</v>
      </c>
      <c r="D25" s="48" t="str">
        <f>+VLOOKUP(B25,[1]Perfiles!$D:$E,2,0)</f>
        <v>Ginecobstetricia</v>
      </c>
      <c r="E25" s="48">
        <f>+VLOOKUP(B25,[1]Perfiles!$D:$F,3,0)</f>
        <v>18</v>
      </c>
      <c r="F25" s="43">
        <f>22*0.5</f>
        <v>11</v>
      </c>
      <c r="G25" s="16"/>
      <c r="H25" s="17"/>
      <c r="I25" s="18"/>
      <c r="J25" s="16"/>
      <c r="K25" s="17"/>
      <c r="L25" s="18"/>
      <c r="M25" s="16"/>
      <c r="N25" s="17"/>
      <c r="O25" s="18"/>
      <c r="P25" s="78">
        <v>22</v>
      </c>
      <c r="Q25" s="79"/>
      <c r="R25" s="41">
        <f>+R9</f>
        <v>2.5</v>
      </c>
      <c r="S25" s="16"/>
      <c r="T25" s="17"/>
      <c r="U25" s="18"/>
      <c r="V25" s="16"/>
      <c r="W25" s="17"/>
      <c r="X25" s="18"/>
      <c r="Y25" s="16"/>
      <c r="Z25" s="17"/>
      <c r="AA25" s="18"/>
      <c r="AB25" s="16"/>
      <c r="AC25" s="17"/>
      <c r="AD25" s="18"/>
      <c r="AE25" s="16"/>
      <c r="AF25" s="17"/>
      <c r="AG25" s="18"/>
      <c r="AH25" s="16"/>
      <c r="AI25" s="17"/>
      <c r="AJ25" s="18"/>
      <c r="AK25" s="16"/>
      <c r="AL25" s="17"/>
      <c r="AM25" s="18"/>
      <c r="AN25" s="16"/>
      <c r="AO25" s="17"/>
      <c r="AP25" s="18"/>
      <c r="AQ25" s="16"/>
      <c r="AR25" s="17"/>
      <c r="AS25" s="18"/>
      <c r="AT25" s="78">
        <v>22</v>
      </c>
      <c r="AU25" s="79"/>
      <c r="AV25" s="40">
        <v>2.5</v>
      </c>
      <c r="AW25" s="16"/>
      <c r="AX25" s="17"/>
      <c r="AY25" s="18"/>
      <c r="AZ25" s="16"/>
      <c r="BA25" s="17"/>
      <c r="BB25" s="18"/>
      <c r="BC25" s="16"/>
      <c r="BD25" s="17"/>
      <c r="BE25" s="18"/>
      <c r="BF25" s="16"/>
      <c r="BG25" s="17"/>
      <c r="BH25" s="18"/>
      <c r="BI25" s="16"/>
      <c r="BJ25" s="17"/>
      <c r="BK25" s="18"/>
      <c r="BL25" s="16"/>
      <c r="BM25" s="17"/>
      <c r="BN25" s="18"/>
      <c r="BO25" s="16"/>
      <c r="BP25" s="17"/>
      <c r="BQ25" s="18"/>
      <c r="BR25" s="78">
        <v>22</v>
      </c>
      <c r="BS25" s="79"/>
      <c r="BT25" s="40">
        <v>2.5</v>
      </c>
      <c r="BU25" s="16"/>
      <c r="BV25" s="17"/>
      <c r="BW25" s="18"/>
      <c r="BX25" s="16"/>
      <c r="BY25" s="17"/>
      <c r="BZ25" s="18"/>
      <c r="CA25" s="16"/>
      <c r="CB25" s="17"/>
      <c r="CC25" s="18"/>
      <c r="CD25" s="16"/>
      <c r="CE25" s="17"/>
      <c r="CF25" s="18"/>
      <c r="CG25" s="16"/>
      <c r="CH25" s="17"/>
      <c r="CI25" s="18"/>
      <c r="CJ25" s="16"/>
      <c r="CK25" s="17"/>
      <c r="CL25" s="18"/>
      <c r="CM25" s="16"/>
      <c r="CN25" s="17"/>
      <c r="CO25" s="18"/>
      <c r="CP25" s="16"/>
      <c r="CQ25" s="17"/>
      <c r="CR25" s="18"/>
      <c r="CS25" s="16"/>
      <c r="CT25" s="17"/>
      <c r="CU25" s="18"/>
      <c r="CV25" s="16"/>
      <c r="CW25" s="17"/>
      <c r="CX25" s="18"/>
      <c r="CY25" s="16"/>
      <c r="CZ25" s="17"/>
      <c r="DA25" s="18"/>
      <c r="DB25" s="16"/>
      <c r="DC25" s="17"/>
      <c r="DD25" s="18"/>
      <c r="DE25" s="16"/>
      <c r="DF25" s="17"/>
      <c r="DG25" s="22"/>
    </row>
    <row r="26" spans="2:111" ht="16.5">
      <c r="B26" s="15" t="s">
        <v>56</v>
      </c>
      <c r="C26" s="15"/>
      <c r="D26" s="48" t="str">
        <f>+VLOOKUP(B26,[1]Perfiles!$D:$E,2,0)</f>
        <v>Ginecobstetricia</v>
      </c>
      <c r="E26" s="48">
        <f>+VLOOKUP(B26,[1]Perfiles!$D:$F,3,0)</f>
        <v>18</v>
      </c>
      <c r="F26" s="43">
        <f>23*0.5</f>
        <v>11.5</v>
      </c>
      <c r="G26" s="16"/>
      <c r="H26" s="17"/>
      <c r="I26" s="18"/>
      <c r="J26" s="16"/>
      <c r="K26" s="17"/>
      <c r="L26" s="18"/>
      <c r="M26" s="16"/>
      <c r="N26" s="17"/>
      <c r="O26" s="18"/>
      <c r="P26" s="78">
        <v>23</v>
      </c>
      <c r="Q26" s="79"/>
      <c r="R26" s="41">
        <v>2.5</v>
      </c>
      <c r="S26" s="16"/>
      <c r="T26" s="17"/>
      <c r="U26" s="18"/>
      <c r="V26" s="16"/>
      <c r="W26" s="17"/>
      <c r="X26" s="18"/>
      <c r="Y26" s="16"/>
      <c r="Z26" s="17"/>
      <c r="AA26" s="18"/>
      <c r="AB26" s="16"/>
      <c r="AC26" s="17"/>
      <c r="AD26" s="18"/>
      <c r="AE26" s="16"/>
      <c r="AF26" s="17"/>
      <c r="AG26" s="18"/>
      <c r="AH26" s="16"/>
      <c r="AI26" s="17"/>
      <c r="AJ26" s="18"/>
      <c r="AK26" s="16"/>
      <c r="AL26" s="17"/>
      <c r="AM26" s="18"/>
      <c r="AN26" s="16"/>
      <c r="AO26" s="17"/>
      <c r="AP26" s="18"/>
      <c r="AQ26" s="16"/>
      <c r="AR26" s="17"/>
      <c r="AS26" s="18"/>
      <c r="AT26" s="78">
        <v>23</v>
      </c>
      <c r="AU26" s="79"/>
      <c r="AV26" s="41">
        <v>2.5</v>
      </c>
      <c r="AW26" s="16"/>
      <c r="AX26" s="17"/>
      <c r="AY26" s="18"/>
      <c r="AZ26" s="16"/>
      <c r="BA26" s="17"/>
      <c r="BB26" s="18"/>
      <c r="BC26" s="16"/>
      <c r="BD26" s="17"/>
      <c r="BE26" s="18"/>
      <c r="BF26" s="16"/>
      <c r="BG26" s="17"/>
      <c r="BH26" s="18"/>
      <c r="BI26" s="16"/>
      <c r="BJ26" s="17"/>
      <c r="BK26" s="18"/>
      <c r="BL26" s="16"/>
      <c r="BM26" s="17"/>
      <c r="BN26" s="18"/>
      <c r="BO26" s="16"/>
      <c r="BP26" s="17"/>
      <c r="BQ26" s="18"/>
      <c r="BR26" s="78">
        <v>23</v>
      </c>
      <c r="BS26" s="79"/>
      <c r="BT26" s="41">
        <v>2.5</v>
      </c>
      <c r="BU26" s="16"/>
      <c r="BV26" s="17"/>
      <c r="BW26" s="18"/>
      <c r="BX26" s="16"/>
      <c r="BY26" s="17"/>
      <c r="BZ26" s="18"/>
      <c r="CA26" s="16"/>
      <c r="CB26" s="17"/>
      <c r="CC26" s="18"/>
      <c r="CD26" s="16"/>
      <c r="CE26" s="17"/>
      <c r="CF26" s="18"/>
      <c r="CG26" s="16"/>
      <c r="CH26" s="17"/>
      <c r="CI26" s="18"/>
      <c r="CJ26" s="16"/>
      <c r="CK26" s="17"/>
      <c r="CL26" s="18"/>
      <c r="CM26" s="16"/>
      <c r="CN26" s="17"/>
      <c r="CO26" s="18"/>
      <c r="CP26" s="16"/>
      <c r="CQ26" s="17"/>
      <c r="CR26" s="18"/>
      <c r="CS26" s="16"/>
      <c r="CT26" s="17"/>
      <c r="CU26" s="18"/>
      <c r="CV26" s="16"/>
      <c r="CW26" s="17"/>
      <c r="CX26" s="18"/>
      <c r="CY26" s="16"/>
      <c r="CZ26" s="17"/>
      <c r="DA26" s="18"/>
      <c r="DB26" s="16"/>
      <c r="DC26" s="17"/>
      <c r="DD26" s="18"/>
      <c r="DE26" s="16"/>
      <c r="DF26" s="17"/>
      <c r="DG26" s="22"/>
    </row>
    <row r="27" spans="2:111" ht="16.5">
      <c r="B27" s="15" t="s">
        <v>56</v>
      </c>
      <c r="C27" s="15" t="s">
        <v>57</v>
      </c>
      <c r="D27" s="48" t="str">
        <f>+VLOOKUP(B27,[1]Perfiles!$D:$E,2,0)</f>
        <v>Ginecobstetricia</v>
      </c>
      <c r="E27" s="48">
        <f>+VLOOKUP(B27,[1]Perfiles!$D:$F,3,0)</f>
        <v>18</v>
      </c>
      <c r="F27" s="43">
        <v>18</v>
      </c>
      <c r="G27" s="16"/>
      <c r="H27" s="17"/>
      <c r="I27" s="18"/>
      <c r="J27" s="16"/>
      <c r="K27" s="17"/>
      <c r="L27" s="18"/>
      <c r="M27" s="16"/>
      <c r="N27" s="17"/>
      <c r="O27" s="18"/>
      <c r="P27" s="78">
        <v>18</v>
      </c>
      <c r="Q27" s="79"/>
      <c r="R27" s="41">
        <v>2.5</v>
      </c>
      <c r="S27" s="16"/>
      <c r="T27" s="17"/>
      <c r="U27" s="18"/>
      <c r="V27" s="16"/>
      <c r="W27" s="17"/>
      <c r="X27" s="18"/>
      <c r="Y27" s="16"/>
      <c r="Z27" s="17"/>
      <c r="AA27" s="18"/>
      <c r="AB27" s="16"/>
      <c r="AC27" s="17"/>
      <c r="AD27" s="18"/>
      <c r="AE27" s="16"/>
      <c r="AF27" s="17"/>
      <c r="AG27" s="18"/>
      <c r="AH27" s="16"/>
      <c r="AI27" s="17"/>
      <c r="AJ27" s="18"/>
      <c r="AK27" s="16"/>
      <c r="AL27" s="17"/>
      <c r="AM27" s="18"/>
      <c r="AN27" s="16"/>
      <c r="AO27" s="17"/>
      <c r="AP27" s="18"/>
      <c r="AQ27" s="16"/>
      <c r="AR27" s="17"/>
      <c r="AS27" s="18"/>
      <c r="AT27" s="78">
        <v>18</v>
      </c>
      <c r="AU27" s="79"/>
      <c r="AV27" s="40">
        <v>2.5</v>
      </c>
      <c r="AW27" s="16"/>
      <c r="AX27" s="17"/>
      <c r="AY27" s="18"/>
      <c r="AZ27" s="16"/>
      <c r="BA27" s="17"/>
      <c r="BB27" s="18"/>
      <c r="BC27" s="16"/>
      <c r="BD27" s="17"/>
      <c r="BE27" s="18"/>
      <c r="BF27" s="16"/>
      <c r="BG27" s="17"/>
      <c r="BH27" s="18"/>
      <c r="BI27" s="16"/>
      <c r="BJ27" s="17"/>
      <c r="BK27" s="18"/>
      <c r="BL27" s="16"/>
      <c r="BM27" s="17"/>
      <c r="BN27" s="18"/>
      <c r="BO27" s="16"/>
      <c r="BP27" s="17"/>
      <c r="BQ27" s="18"/>
      <c r="BR27" s="78">
        <v>18</v>
      </c>
      <c r="BS27" s="79"/>
      <c r="BT27" s="40">
        <v>2.5</v>
      </c>
      <c r="BU27" s="16"/>
      <c r="BV27" s="17"/>
      <c r="BW27" s="18"/>
      <c r="BX27" s="16"/>
      <c r="BY27" s="17"/>
      <c r="BZ27" s="18"/>
      <c r="CA27" s="16"/>
      <c r="CB27" s="17"/>
      <c r="CC27" s="18"/>
      <c r="CD27" s="16"/>
      <c r="CE27" s="17"/>
      <c r="CF27" s="18"/>
      <c r="CG27" s="16"/>
      <c r="CH27" s="17"/>
      <c r="CI27" s="18"/>
      <c r="CJ27" s="16"/>
      <c r="CK27" s="17"/>
      <c r="CL27" s="18"/>
      <c r="CM27" s="16"/>
      <c r="CN27" s="17"/>
      <c r="CO27" s="18"/>
      <c r="CP27" s="16"/>
      <c r="CQ27" s="17"/>
      <c r="CR27" s="18"/>
      <c r="CS27" s="16"/>
      <c r="CT27" s="17"/>
      <c r="CU27" s="18"/>
      <c r="CV27" s="16"/>
      <c r="CW27" s="17"/>
      <c r="CX27" s="18"/>
      <c r="CY27" s="16"/>
      <c r="CZ27" s="17"/>
      <c r="DA27" s="18"/>
      <c r="DB27" s="16"/>
      <c r="DC27" s="17"/>
      <c r="DD27" s="18"/>
      <c r="DE27" s="16"/>
      <c r="DF27" s="17"/>
      <c r="DG27" s="22"/>
    </row>
    <row r="28" spans="2:111" ht="16.5">
      <c r="B28" s="15" t="s">
        <v>56</v>
      </c>
      <c r="C28" s="15" t="s">
        <v>57</v>
      </c>
      <c r="D28" s="48" t="str">
        <f>+VLOOKUP(B28,[1]Perfiles!$D:$E,2,0)</f>
        <v>Ginecobstetricia</v>
      </c>
      <c r="E28" s="48">
        <f>+VLOOKUP(B28,[1]Perfiles!$D:$F,3,0)</f>
        <v>18</v>
      </c>
      <c r="F28" s="43">
        <f>22*0.5</f>
        <v>11</v>
      </c>
      <c r="G28" s="16"/>
      <c r="H28" s="17"/>
      <c r="I28" s="18"/>
      <c r="J28" s="16"/>
      <c r="K28" s="17"/>
      <c r="L28" s="18"/>
      <c r="M28" s="16"/>
      <c r="N28" s="17"/>
      <c r="O28" s="18"/>
      <c r="P28" s="78">
        <v>22</v>
      </c>
      <c r="Q28" s="79"/>
      <c r="R28" s="41">
        <v>2.5</v>
      </c>
      <c r="S28" s="16"/>
      <c r="T28" s="17"/>
      <c r="U28" s="18"/>
      <c r="V28" s="16"/>
      <c r="W28" s="17"/>
      <c r="X28" s="18"/>
      <c r="Y28" s="16"/>
      <c r="Z28" s="17"/>
      <c r="AA28" s="18"/>
      <c r="AB28" s="16"/>
      <c r="AC28" s="17"/>
      <c r="AD28" s="18"/>
      <c r="AE28" s="16"/>
      <c r="AF28" s="17"/>
      <c r="AG28" s="18"/>
      <c r="AH28" s="16"/>
      <c r="AI28" s="17"/>
      <c r="AJ28" s="18"/>
      <c r="AK28" s="16"/>
      <c r="AL28" s="17"/>
      <c r="AM28" s="18"/>
      <c r="AN28" s="16"/>
      <c r="AO28" s="17"/>
      <c r="AP28" s="18"/>
      <c r="AQ28" s="16"/>
      <c r="AR28" s="17"/>
      <c r="AS28" s="18"/>
      <c r="AT28" s="78">
        <v>22</v>
      </c>
      <c r="AU28" s="79"/>
      <c r="AV28" s="41">
        <v>2.5</v>
      </c>
      <c r="AW28" s="16"/>
      <c r="AX28" s="17"/>
      <c r="AY28" s="18"/>
      <c r="AZ28" s="16"/>
      <c r="BA28" s="17"/>
      <c r="BB28" s="18"/>
      <c r="BC28" s="16"/>
      <c r="BD28" s="17"/>
      <c r="BE28" s="18"/>
      <c r="BF28" s="16"/>
      <c r="BG28" s="17"/>
      <c r="BH28" s="18"/>
      <c r="BI28" s="16"/>
      <c r="BJ28" s="17"/>
      <c r="BK28" s="18"/>
      <c r="BL28" s="16"/>
      <c r="BM28" s="17"/>
      <c r="BN28" s="18"/>
      <c r="BO28" s="16"/>
      <c r="BP28" s="17"/>
      <c r="BQ28" s="18"/>
      <c r="BR28" s="78">
        <v>22</v>
      </c>
      <c r="BS28" s="79"/>
      <c r="BT28" s="41">
        <v>2.5</v>
      </c>
      <c r="BU28" s="16"/>
      <c r="BV28" s="17"/>
      <c r="BW28" s="18"/>
      <c r="BX28" s="16"/>
      <c r="BY28" s="17"/>
      <c r="BZ28" s="18"/>
      <c r="CA28" s="16"/>
      <c r="CB28" s="17"/>
      <c r="CC28" s="18"/>
      <c r="CD28" s="16"/>
      <c r="CE28" s="17"/>
      <c r="CF28" s="18"/>
      <c r="CG28" s="16"/>
      <c r="CH28" s="17"/>
      <c r="CI28" s="18"/>
      <c r="CJ28" s="16"/>
      <c r="CK28" s="17"/>
      <c r="CL28" s="18"/>
      <c r="CM28" s="16"/>
      <c r="CN28" s="17"/>
      <c r="CO28" s="18"/>
      <c r="CP28" s="16"/>
      <c r="CQ28" s="17"/>
      <c r="CR28" s="18"/>
      <c r="CS28" s="16"/>
      <c r="CT28" s="17"/>
      <c r="CU28" s="18"/>
      <c r="CV28" s="16"/>
      <c r="CW28" s="17"/>
      <c r="CX28" s="18"/>
      <c r="CY28" s="16"/>
      <c r="CZ28" s="17"/>
      <c r="DA28" s="18"/>
      <c r="DB28" s="16"/>
      <c r="DC28" s="17"/>
      <c r="DD28" s="18"/>
      <c r="DE28" s="16"/>
      <c r="DF28" s="17"/>
      <c r="DG28" s="22"/>
    </row>
    <row r="29" spans="2:111" ht="16.5">
      <c r="B29" s="15" t="s">
        <v>56</v>
      </c>
      <c r="C29" s="15"/>
      <c r="D29" s="48" t="str">
        <f>+VLOOKUP(B29,[1]Perfiles!$D:$E,2,0)</f>
        <v>Ginecobstetricia</v>
      </c>
      <c r="E29" s="48">
        <f>+VLOOKUP(B29,[1]Perfiles!$D:$F,3,0)</f>
        <v>18</v>
      </c>
      <c r="F29" s="43">
        <f>23*0.5</f>
        <v>11.5</v>
      </c>
      <c r="G29" s="16"/>
      <c r="H29" s="17"/>
      <c r="I29" s="18"/>
      <c r="J29" s="16"/>
      <c r="K29" s="17"/>
      <c r="L29" s="18"/>
      <c r="M29" s="16"/>
      <c r="N29" s="17"/>
      <c r="O29" s="18"/>
      <c r="P29" s="78">
        <v>23</v>
      </c>
      <c r="Q29" s="79"/>
      <c r="R29" s="41">
        <v>2.5</v>
      </c>
      <c r="S29" s="16"/>
      <c r="T29" s="17"/>
      <c r="U29" s="18"/>
      <c r="V29" s="16"/>
      <c r="W29" s="17"/>
      <c r="X29" s="18"/>
      <c r="Y29" s="16"/>
      <c r="Z29" s="17"/>
      <c r="AA29" s="18"/>
      <c r="AB29" s="16"/>
      <c r="AC29" s="17"/>
      <c r="AD29" s="18"/>
      <c r="AE29" s="16"/>
      <c r="AF29" s="17"/>
      <c r="AG29" s="18"/>
      <c r="AH29" s="16"/>
      <c r="AI29" s="17"/>
      <c r="AJ29" s="18"/>
      <c r="AK29" s="16"/>
      <c r="AL29" s="17"/>
      <c r="AM29" s="18"/>
      <c r="AN29" s="16"/>
      <c r="AO29" s="17"/>
      <c r="AP29" s="18"/>
      <c r="AQ29" s="16"/>
      <c r="AR29" s="17"/>
      <c r="AS29" s="18"/>
      <c r="AT29" s="78">
        <v>23</v>
      </c>
      <c r="AU29" s="79"/>
      <c r="AV29" s="41">
        <v>2.5</v>
      </c>
      <c r="AW29" s="16"/>
      <c r="AX29" s="17"/>
      <c r="AY29" s="18"/>
      <c r="AZ29" s="16"/>
      <c r="BA29" s="17"/>
      <c r="BB29" s="18"/>
      <c r="BC29" s="16"/>
      <c r="BD29" s="17"/>
      <c r="BE29" s="18"/>
      <c r="BF29" s="16"/>
      <c r="BG29" s="17"/>
      <c r="BH29" s="18"/>
      <c r="BI29" s="16"/>
      <c r="BJ29" s="17"/>
      <c r="BK29" s="18"/>
      <c r="BL29" s="16"/>
      <c r="BM29" s="17"/>
      <c r="BN29" s="18"/>
      <c r="BO29" s="16"/>
      <c r="BP29" s="17"/>
      <c r="BQ29" s="18"/>
      <c r="BR29" s="78">
        <v>23</v>
      </c>
      <c r="BS29" s="79"/>
      <c r="BT29" s="41">
        <v>2.5</v>
      </c>
      <c r="BU29" s="16"/>
      <c r="BV29" s="17"/>
      <c r="BW29" s="18"/>
      <c r="BX29" s="16"/>
      <c r="BY29" s="17"/>
      <c r="BZ29" s="18"/>
      <c r="CA29" s="16"/>
      <c r="CB29" s="17"/>
      <c r="CC29" s="18"/>
      <c r="CD29" s="16"/>
      <c r="CE29" s="17"/>
      <c r="CF29" s="18"/>
      <c r="CG29" s="16"/>
      <c r="CH29" s="17"/>
      <c r="CI29" s="18"/>
      <c r="CJ29" s="16"/>
      <c r="CK29" s="17"/>
      <c r="CL29" s="18"/>
      <c r="CM29" s="16"/>
      <c r="CN29" s="17"/>
      <c r="CO29" s="18"/>
      <c r="CP29" s="16"/>
      <c r="CQ29" s="17"/>
      <c r="CR29" s="18"/>
      <c r="CS29" s="16"/>
      <c r="CT29" s="17"/>
      <c r="CU29" s="18"/>
      <c r="CV29" s="16"/>
      <c r="CW29" s="17"/>
      <c r="CX29" s="18"/>
      <c r="CY29" s="16"/>
      <c r="CZ29" s="17"/>
      <c r="DA29" s="18"/>
      <c r="DB29" s="16"/>
      <c r="DC29" s="17"/>
      <c r="DD29" s="18"/>
      <c r="DE29" s="16"/>
      <c r="DF29" s="17"/>
      <c r="DG29" s="22"/>
    </row>
    <row r="30" spans="2:111" ht="16.5">
      <c r="B30" s="15" t="s">
        <v>56</v>
      </c>
      <c r="C30" s="15" t="s">
        <v>57</v>
      </c>
      <c r="D30" s="48" t="str">
        <f>+VLOOKUP(B30,[1]Perfiles!$D:$E,2,0)</f>
        <v>Ginecobstetricia</v>
      </c>
      <c r="E30" s="48">
        <f>+VLOOKUP(B30,[1]Perfiles!$D:$F,3,0)</f>
        <v>18</v>
      </c>
      <c r="F30" s="43">
        <v>12</v>
      </c>
      <c r="G30" s="16"/>
      <c r="H30" s="17"/>
      <c r="I30" s="18"/>
      <c r="J30" s="16"/>
      <c r="K30" s="17"/>
      <c r="L30" s="18"/>
      <c r="M30" s="16"/>
      <c r="N30" s="17"/>
      <c r="O30" s="18"/>
      <c r="P30" s="78">
        <v>12</v>
      </c>
      <c r="Q30" s="79"/>
      <c r="R30" s="41">
        <v>2.5</v>
      </c>
      <c r="S30" s="16"/>
      <c r="T30" s="17"/>
      <c r="U30" s="18"/>
      <c r="V30" s="16"/>
      <c r="W30" s="17"/>
      <c r="X30" s="18"/>
      <c r="Y30" s="16"/>
      <c r="Z30" s="17"/>
      <c r="AA30" s="18"/>
      <c r="AB30" s="16"/>
      <c r="AC30" s="17"/>
      <c r="AD30" s="18"/>
      <c r="AE30" s="16"/>
      <c r="AF30" s="17"/>
      <c r="AG30" s="18"/>
      <c r="AH30" s="16"/>
      <c r="AI30" s="17"/>
      <c r="AJ30" s="18"/>
      <c r="AK30" s="16"/>
      <c r="AL30" s="17"/>
      <c r="AM30" s="18"/>
      <c r="AN30" s="16"/>
      <c r="AO30" s="17"/>
      <c r="AP30" s="18"/>
      <c r="AQ30" s="16"/>
      <c r="AR30" s="17"/>
      <c r="AS30" s="18"/>
      <c r="AT30" s="78">
        <v>12</v>
      </c>
      <c r="AU30" s="79"/>
      <c r="AV30" s="40">
        <v>2.5</v>
      </c>
      <c r="AW30" s="16"/>
      <c r="AX30" s="17"/>
      <c r="AY30" s="18"/>
      <c r="AZ30" s="16"/>
      <c r="BA30" s="17"/>
      <c r="BB30" s="18"/>
      <c r="BC30" s="16"/>
      <c r="BD30" s="17"/>
      <c r="BE30" s="18"/>
      <c r="BF30" s="16"/>
      <c r="BG30" s="17"/>
      <c r="BH30" s="18"/>
      <c r="BI30" s="16"/>
      <c r="BJ30" s="17"/>
      <c r="BK30" s="18"/>
      <c r="BL30" s="16"/>
      <c r="BM30" s="17"/>
      <c r="BN30" s="18"/>
      <c r="BO30" s="16"/>
      <c r="BP30" s="17"/>
      <c r="BQ30" s="18"/>
      <c r="BR30" s="78">
        <v>12</v>
      </c>
      <c r="BS30" s="79"/>
      <c r="BT30" s="40">
        <v>2.5</v>
      </c>
      <c r="BU30" s="16"/>
      <c r="BV30" s="17"/>
      <c r="BW30" s="18"/>
      <c r="BX30" s="16"/>
      <c r="BY30" s="17"/>
      <c r="BZ30" s="18"/>
      <c r="CA30" s="16"/>
      <c r="CB30" s="17"/>
      <c r="CC30" s="18"/>
      <c r="CD30" s="16"/>
      <c r="CE30" s="17"/>
      <c r="CF30" s="18"/>
      <c r="CG30" s="16"/>
      <c r="CH30" s="17"/>
      <c r="CI30" s="18"/>
      <c r="CJ30" s="16"/>
      <c r="CK30" s="17"/>
      <c r="CL30" s="18"/>
      <c r="CM30" s="16"/>
      <c r="CN30" s="17"/>
      <c r="CO30" s="18"/>
      <c r="CP30" s="16"/>
      <c r="CQ30" s="17"/>
      <c r="CR30" s="18"/>
      <c r="CS30" s="16"/>
      <c r="CT30" s="17"/>
      <c r="CU30" s="18"/>
      <c r="CV30" s="16"/>
      <c r="CW30" s="17"/>
      <c r="CX30" s="18"/>
      <c r="CY30" s="16"/>
      <c r="CZ30" s="17"/>
      <c r="DA30" s="18"/>
      <c r="DB30" s="16"/>
      <c r="DC30" s="17"/>
      <c r="DD30" s="18"/>
      <c r="DE30" s="16"/>
      <c r="DF30" s="17"/>
      <c r="DG30" s="22"/>
    </row>
    <row r="31" spans="2:111" ht="33.75">
      <c r="B31" s="15" t="s">
        <v>62</v>
      </c>
      <c r="C31" s="15" t="s">
        <v>61</v>
      </c>
      <c r="D31" s="48" t="str">
        <f>+VLOOKUP(B31,[1]Perfiles!$D:$E,2,0)</f>
        <v>Ginecobstetricia</v>
      </c>
      <c r="E31" s="48">
        <f>+VLOOKUP(B31,[1]Perfiles!$D:$F,3,0)</f>
        <v>18</v>
      </c>
      <c r="F31" s="43">
        <v>15</v>
      </c>
      <c r="G31" s="16"/>
      <c r="H31" s="17"/>
      <c r="I31" s="18"/>
      <c r="J31" s="16"/>
      <c r="K31" s="17"/>
      <c r="L31" s="18"/>
      <c r="M31" s="16"/>
      <c r="N31" s="17"/>
      <c r="O31" s="18"/>
      <c r="P31" s="16"/>
      <c r="Q31" s="17"/>
      <c r="R31" s="18"/>
      <c r="S31" s="78">
        <v>15</v>
      </c>
      <c r="T31" s="79"/>
      <c r="U31" s="40">
        <v>2.5</v>
      </c>
      <c r="V31" s="16"/>
      <c r="W31" s="17"/>
      <c r="X31" s="18"/>
      <c r="Y31" s="16"/>
      <c r="Z31" s="17"/>
      <c r="AA31" s="18"/>
      <c r="AB31" s="16"/>
      <c r="AC31" s="17"/>
      <c r="AD31" s="18"/>
      <c r="AE31" s="16"/>
      <c r="AF31" s="17"/>
      <c r="AG31" s="18"/>
      <c r="AH31" s="16"/>
      <c r="AI31" s="17"/>
      <c r="AJ31" s="18"/>
      <c r="AK31" s="16"/>
      <c r="AL31" s="17"/>
      <c r="AM31" s="18"/>
      <c r="AN31" s="16"/>
      <c r="AO31" s="17"/>
      <c r="AP31" s="18"/>
      <c r="AQ31" s="16"/>
      <c r="AR31" s="17"/>
      <c r="AS31" s="18"/>
      <c r="AT31" s="16"/>
      <c r="AU31" s="17"/>
      <c r="AV31" s="18"/>
      <c r="AW31" s="16"/>
      <c r="AX31" s="17"/>
      <c r="AY31" s="18"/>
      <c r="AZ31" s="78">
        <v>15</v>
      </c>
      <c r="BA31" s="79"/>
      <c r="BB31" s="40">
        <v>2.5</v>
      </c>
      <c r="BC31" s="16"/>
      <c r="BD31" s="17"/>
      <c r="BE31" s="18"/>
      <c r="BF31" s="16"/>
      <c r="BG31" s="17"/>
      <c r="BH31" s="18"/>
      <c r="BI31" s="16"/>
      <c r="BJ31" s="17"/>
      <c r="BK31" s="18"/>
      <c r="BL31" s="16"/>
      <c r="BM31" s="17"/>
      <c r="BN31" s="18"/>
      <c r="BO31" s="78">
        <v>15</v>
      </c>
      <c r="BP31" s="79"/>
      <c r="BQ31" s="40">
        <v>2.5</v>
      </c>
      <c r="BR31" s="16"/>
      <c r="BS31" s="17"/>
      <c r="BT31" s="18"/>
      <c r="BU31" s="16"/>
      <c r="BV31" s="17"/>
      <c r="BW31" s="18"/>
      <c r="BX31" s="16"/>
      <c r="BY31" s="17"/>
      <c r="BZ31" s="18"/>
      <c r="CA31" s="16"/>
      <c r="CB31" s="17"/>
      <c r="CC31" s="18"/>
      <c r="CD31" s="16"/>
      <c r="CE31" s="17"/>
      <c r="CF31" s="18"/>
      <c r="CG31" s="16"/>
      <c r="CH31" s="17"/>
      <c r="CI31" s="18"/>
      <c r="CJ31" s="16"/>
      <c r="CK31" s="17"/>
      <c r="CL31" s="18"/>
      <c r="CM31" s="16"/>
      <c r="CN31" s="17"/>
      <c r="CO31" s="18"/>
      <c r="CP31" s="16"/>
      <c r="CQ31" s="17"/>
      <c r="CR31" s="18"/>
      <c r="CS31" s="16"/>
      <c r="CT31" s="17"/>
      <c r="CU31" s="18"/>
      <c r="CV31" s="16"/>
      <c r="CW31" s="17"/>
      <c r="CX31" s="18"/>
      <c r="CY31" s="16"/>
      <c r="CZ31" s="17"/>
      <c r="DA31" s="18"/>
      <c r="DB31" s="16"/>
      <c r="DC31" s="17"/>
      <c r="DD31" s="18"/>
      <c r="DE31" s="16"/>
      <c r="DF31" s="17"/>
      <c r="DG31" s="22"/>
    </row>
    <row r="32" spans="2:111" ht="16.5">
      <c r="B32" s="15" t="s">
        <v>62</v>
      </c>
      <c r="C32" s="15"/>
      <c r="D32" s="48" t="str">
        <f>+VLOOKUP(B32,[1]Perfiles!$D:$E,2,0)</f>
        <v>Ginecobstetricia</v>
      </c>
      <c r="E32" s="48">
        <f>+VLOOKUP(B32,[1]Perfiles!$D:$F,3,0)</f>
        <v>18</v>
      </c>
      <c r="F32" s="43">
        <v>15</v>
      </c>
      <c r="G32" s="16"/>
      <c r="H32" s="17"/>
      <c r="I32" s="18"/>
      <c r="J32" s="16"/>
      <c r="K32" s="17"/>
      <c r="L32" s="18"/>
      <c r="M32" s="16"/>
      <c r="N32" s="17"/>
      <c r="O32" s="18"/>
      <c r="P32" s="16"/>
      <c r="Q32" s="17"/>
      <c r="R32" s="18"/>
      <c r="S32" s="78">
        <v>15</v>
      </c>
      <c r="T32" s="79"/>
      <c r="U32" s="40"/>
      <c r="V32" s="16"/>
      <c r="W32" s="17"/>
      <c r="X32" s="18"/>
      <c r="Y32" s="16"/>
      <c r="Z32" s="17"/>
      <c r="AA32" s="18"/>
      <c r="AB32" s="16"/>
      <c r="AC32" s="17"/>
      <c r="AD32" s="18"/>
      <c r="AE32" s="16"/>
      <c r="AF32" s="17"/>
      <c r="AG32" s="18"/>
      <c r="AH32" s="16"/>
      <c r="AI32" s="17"/>
      <c r="AJ32" s="18"/>
      <c r="AK32" s="16"/>
      <c r="AL32" s="17"/>
      <c r="AM32" s="18"/>
      <c r="AN32" s="16"/>
      <c r="AO32" s="17"/>
      <c r="AP32" s="18"/>
      <c r="AQ32" s="16"/>
      <c r="AR32" s="17"/>
      <c r="AS32" s="18"/>
      <c r="AT32" s="16"/>
      <c r="AU32" s="17"/>
      <c r="AV32" s="18"/>
      <c r="AW32" s="16"/>
      <c r="AX32" s="17"/>
      <c r="AY32" s="18"/>
      <c r="AZ32" s="78">
        <v>15</v>
      </c>
      <c r="BA32" s="79"/>
      <c r="BB32" s="40"/>
      <c r="BC32" s="16"/>
      <c r="BD32" s="17"/>
      <c r="BE32" s="18"/>
      <c r="BF32" s="16"/>
      <c r="BG32" s="17"/>
      <c r="BH32" s="18"/>
      <c r="BI32" s="16"/>
      <c r="BJ32" s="17"/>
      <c r="BK32" s="18"/>
      <c r="BL32" s="16"/>
      <c r="BM32" s="17"/>
      <c r="BN32" s="18"/>
      <c r="BO32" s="78">
        <v>15</v>
      </c>
      <c r="BP32" s="79"/>
      <c r="BQ32" s="40"/>
      <c r="BR32" s="16"/>
      <c r="BS32" s="17"/>
      <c r="BT32" s="18"/>
      <c r="BU32" s="16"/>
      <c r="BV32" s="17"/>
      <c r="BW32" s="18"/>
      <c r="BX32" s="16"/>
      <c r="BY32" s="17"/>
      <c r="BZ32" s="18"/>
      <c r="CA32" s="16"/>
      <c r="CB32" s="17"/>
      <c r="CC32" s="18"/>
      <c r="CD32" s="16"/>
      <c r="CE32" s="17"/>
      <c r="CF32" s="18"/>
      <c r="CG32" s="16"/>
      <c r="CH32" s="17"/>
      <c r="CI32" s="18"/>
      <c r="CJ32" s="16"/>
      <c r="CK32" s="17"/>
      <c r="CL32" s="18"/>
      <c r="CM32" s="16"/>
      <c r="CN32" s="17"/>
      <c r="CO32" s="18"/>
      <c r="CP32" s="16"/>
      <c r="CQ32" s="17"/>
      <c r="CR32" s="18"/>
      <c r="CS32" s="16"/>
      <c r="CT32" s="17"/>
      <c r="CU32" s="18"/>
      <c r="CV32" s="16"/>
      <c r="CW32" s="17"/>
      <c r="CX32" s="18"/>
      <c r="CY32" s="16"/>
      <c r="CZ32" s="17"/>
      <c r="DA32" s="18"/>
      <c r="DB32" s="16"/>
      <c r="DC32" s="17"/>
      <c r="DD32" s="18"/>
      <c r="DE32" s="16"/>
      <c r="DF32" s="17"/>
      <c r="DG32" s="22"/>
    </row>
    <row r="33" spans="2:111" ht="16.5">
      <c r="B33" s="15" t="s">
        <v>62</v>
      </c>
      <c r="C33" s="15"/>
      <c r="D33" s="48" t="str">
        <f>+VLOOKUP(B33,[1]Perfiles!$D:$E,2,0)</f>
        <v>Ginecobstetricia</v>
      </c>
      <c r="E33" s="48">
        <f>+VLOOKUP(B33,[1]Perfiles!$D:$F,3,0)</f>
        <v>18</v>
      </c>
      <c r="F33" s="43">
        <v>15</v>
      </c>
      <c r="G33" s="16"/>
      <c r="H33" s="17"/>
      <c r="I33" s="18"/>
      <c r="J33" s="16"/>
      <c r="K33" s="17"/>
      <c r="L33" s="18"/>
      <c r="M33" s="16"/>
      <c r="N33" s="17"/>
      <c r="O33" s="18"/>
      <c r="P33" s="16"/>
      <c r="Q33" s="17"/>
      <c r="R33" s="18"/>
      <c r="S33" s="78">
        <v>15</v>
      </c>
      <c r="T33" s="79"/>
      <c r="U33" s="40"/>
      <c r="V33" s="16"/>
      <c r="W33" s="17"/>
      <c r="X33" s="18"/>
      <c r="Y33" s="16"/>
      <c r="Z33" s="17"/>
      <c r="AA33" s="18"/>
      <c r="AB33" s="16"/>
      <c r="AC33" s="17"/>
      <c r="AD33" s="18"/>
      <c r="AE33" s="16"/>
      <c r="AF33" s="17"/>
      <c r="AG33" s="18"/>
      <c r="AH33" s="16"/>
      <c r="AI33" s="17"/>
      <c r="AJ33" s="18"/>
      <c r="AK33" s="16"/>
      <c r="AL33" s="17"/>
      <c r="AM33" s="18"/>
      <c r="AN33" s="16"/>
      <c r="AO33" s="17"/>
      <c r="AP33" s="18"/>
      <c r="AQ33" s="16"/>
      <c r="AR33" s="17"/>
      <c r="AS33" s="18"/>
      <c r="AT33" s="16"/>
      <c r="AU33" s="17"/>
      <c r="AV33" s="18"/>
      <c r="AW33" s="16"/>
      <c r="AX33" s="17"/>
      <c r="AY33" s="18"/>
      <c r="AZ33" s="78">
        <v>15</v>
      </c>
      <c r="BA33" s="79"/>
      <c r="BB33" s="40"/>
      <c r="BC33" s="16"/>
      <c r="BD33" s="17"/>
      <c r="BE33" s="18"/>
      <c r="BF33" s="16"/>
      <c r="BG33" s="17"/>
      <c r="BH33" s="18"/>
      <c r="BI33" s="16"/>
      <c r="BJ33" s="17"/>
      <c r="BK33" s="18"/>
      <c r="BL33" s="16"/>
      <c r="BM33" s="17"/>
      <c r="BN33" s="18"/>
      <c r="BO33" s="78">
        <v>15</v>
      </c>
      <c r="BP33" s="79"/>
      <c r="BQ33" s="40"/>
      <c r="BR33" s="16"/>
      <c r="BS33" s="17"/>
      <c r="BT33" s="18"/>
      <c r="BU33" s="16"/>
      <c r="BV33" s="17"/>
      <c r="BW33" s="18"/>
      <c r="BX33" s="16"/>
      <c r="BY33" s="17"/>
      <c r="BZ33" s="18"/>
      <c r="CA33" s="16"/>
      <c r="CB33" s="17"/>
      <c r="CC33" s="18"/>
      <c r="CD33" s="16"/>
      <c r="CE33" s="17"/>
      <c r="CF33" s="18"/>
      <c r="CG33" s="16"/>
      <c r="CH33" s="17"/>
      <c r="CI33" s="18"/>
      <c r="CJ33" s="16"/>
      <c r="CK33" s="17"/>
      <c r="CL33" s="18"/>
      <c r="CM33" s="16"/>
      <c r="CN33" s="17"/>
      <c r="CO33" s="18"/>
      <c r="CP33" s="16"/>
      <c r="CQ33" s="17"/>
      <c r="CR33" s="18"/>
      <c r="CS33" s="16"/>
      <c r="CT33" s="17"/>
      <c r="CU33" s="18"/>
      <c r="CV33" s="16"/>
      <c r="CW33" s="17"/>
      <c r="CX33" s="18"/>
      <c r="CY33" s="16"/>
      <c r="CZ33" s="17"/>
      <c r="DA33" s="18"/>
      <c r="DB33" s="16"/>
      <c r="DC33" s="17"/>
      <c r="DD33" s="18"/>
      <c r="DE33" s="16"/>
      <c r="DF33" s="17"/>
      <c r="DG33" s="22"/>
    </row>
    <row r="34" spans="2:111" ht="16.5">
      <c r="B34" s="15" t="s">
        <v>62</v>
      </c>
      <c r="C34" s="15" t="s">
        <v>57</v>
      </c>
      <c r="D34" s="48" t="str">
        <f>+VLOOKUP(B34,[1]Perfiles!$D:$E,2,0)</f>
        <v>Ginecobstetricia</v>
      </c>
      <c r="E34" s="48">
        <f>+VLOOKUP(B34,[1]Perfiles!$D:$F,3,0)</f>
        <v>18</v>
      </c>
      <c r="F34" s="43">
        <v>15</v>
      </c>
      <c r="G34" s="16"/>
      <c r="H34" s="17"/>
      <c r="I34" s="18"/>
      <c r="J34" s="16"/>
      <c r="K34" s="17"/>
      <c r="L34" s="18"/>
      <c r="M34" s="16"/>
      <c r="N34" s="17"/>
      <c r="O34" s="18"/>
      <c r="P34" s="16"/>
      <c r="Q34" s="17"/>
      <c r="R34" s="18"/>
      <c r="S34" s="78">
        <v>15</v>
      </c>
      <c r="T34" s="79"/>
      <c r="U34" s="40">
        <v>2.5</v>
      </c>
      <c r="V34" s="16"/>
      <c r="W34" s="17"/>
      <c r="X34" s="18"/>
      <c r="Y34" s="16"/>
      <c r="Z34" s="17"/>
      <c r="AA34" s="18"/>
      <c r="AB34" s="16"/>
      <c r="AC34" s="17"/>
      <c r="AD34" s="18"/>
      <c r="AE34" s="16"/>
      <c r="AF34" s="17"/>
      <c r="AG34" s="18"/>
      <c r="AH34" s="16"/>
      <c r="AI34" s="17"/>
      <c r="AJ34" s="18"/>
      <c r="AK34" s="16"/>
      <c r="AL34" s="17"/>
      <c r="AM34" s="18"/>
      <c r="AN34" s="16"/>
      <c r="AO34" s="17"/>
      <c r="AP34" s="18"/>
      <c r="AQ34" s="16"/>
      <c r="AR34" s="17"/>
      <c r="AS34" s="18"/>
      <c r="AT34" s="16"/>
      <c r="AU34" s="17"/>
      <c r="AV34" s="18"/>
      <c r="AW34" s="16"/>
      <c r="AX34" s="17"/>
      <c r="AY34" s="18"/>
      <c r="AZ34" s="78">
        <v>15</v>
      </c>
      <c r="BA34" s="79"/>
      <c r="BB34" s="40">
        <v>2.5</v>
      </c>
      <c r="BC34" s="16"/>
      <c r="BD34" s="17"/>
      <c r="BE34" s="18"/>
      <c r="BF34" s="16"/>
      <c r="BG34" s="17"/>
      <c r="BH34" s="18"/>
      <c r="BI34" s="16"/>
      <c r="BJ34" s="17"/>
      <c r="BK34" s="18"/>
      <c r="BL34" s="16"/>
      <c r="BM34" s="17"/>
      <c r="BN34" s="18"/>
      <c r="BO34" s="78">
        <v>15</v>
      </c>
      <c r="BP34" s="79"/>
      <c r="BQ34" s="40">
        <v>2.5</v>
      </c>
      <c r="BR34" s="16"/>
      <c r="BS34" s="17"/>
      <c r="BT34" s="18"/>
      <c r="BU34" s="16"/>
      <c r="BV34" s="17"/>
      <c r="BW34" s="18"/>
      <c r="BX34" s="16"/>
      <c r="BY34" s="17"/>
      <c r="BZ34" s="18"/>
      <c r="CA34" s="16"/>
      <c r="CB34" s="17"/>
      <c r="CC34" s="18"/>
      <c r="CD34" s="16"/>
      <c r="CE34" s="17"/>
      <c r="CF34" s="18"/>
      <c r="CG34" s="16"/>
      <c r="CH34" s="17"/>
      <c r="CI34" s="18"/>
      <c r="CJ34" s="16"/>
      <c r="CK34" s="17"/>
      <c r="CL34" s="18"/>
      <c r="CM34" s="16"/>
      <c r="CN34" s="17"/>
      <c r="CO34" s="18"/>
      <c r="CP34" s="16"/>
      <c r="CQ34" s="17"/>
      <c r="CR34" s="18"/>
      <c r="CS34" s="16"/>
      <c r="CT34" s="17"/>
      <c r="CU34" s="18"/>
      <c r="CV34" s="16"/>
      <c r="CW34" s="17"/>
      <c r="CX34" s="18"/>
      <c r="CY34" s="16"/>
      <c r="CZ34" s="17"/>
      <c r="DA34" s="18"/>
      <c r="DB34" s="16"/>
      <c r="DC34" s="17"/>
      <c r="DD34" s="18"/>
      <c r="DE34" s="16"/>
      <c r="DF34" s="17"/>
      <c r="DG34" s="22"/>
    </row>
    <row r="35" spans="2:111" ht="16.5">
      <c r="B35" s="15" t="s">
        <v>62</v>
      </c>
      <c r="C35" s="15"/>
      <c r="D35" s="48" t="str">
        <f>+VLOOKUP(B35,[1]Perfiles!$D:$E,2,0)</f>
        <v>Ginecobstetricia</v>
      </c>
      <c r="E35" s="48">
        <f>+VLOOKUP(B35,[1]Perfiles!$D:$F,3,0)</f>
        <v>18</v>
      </c>
      <c r="F35" s="43">
        <v>15</v>
      </c>
      <c r="G35" s="16"/>
      <c r="H35" s="17"/>
      <c r="I35" s="18"/>
      <c r="J35" s="16"/>
      <c r="K35" s="17"/>
      <c r="L35" s="18"/>
      <c r="M35" s="16"/>
      <c r="N35" s="17"/>
      <c r="O35" s="18"/>
      <c r="P35" s="16"/>
      <c r="Q35" s="17"/>
      <c r="R35" s="18"/>
      <c r="S35" s="78">
        <v>15</v>
      </c>
      <c r="T35" s="79"/>
      <c r="U35" s="40"/>
      <c r="V35" s="16"/>
      <c r="W35" s="17"/>
      <c r="X35" s="18"/>
      <c r="Y35" s="16"/>
      <c r="Z35" s="17"/>
      <c r="AA35" s="18"/>
      <c r="AB35" s="16"/>
      <c r="AC35" s="17"/>
      <c r="AD35" s="18"/>
      <c r="AE35" s="16"/>
      <c r="AF35" s="17"/>
      <c r="AG35" s="18"/>
      <c r="AH35" s="16"/>
      <c r="AI35" s="17"/>
      <c r="AJ35" s="18"/>
      <c r="AK35" s="16"/>
      <c r="AL35" s="17"/>
      <c r="AM35" s="18"/>
      <c r="AN35" s="16"/>
      <c r="AO35" s="17"/>
      <c r="AP35" s="18"/>
      <c r="AQ35" s="16"/>
      <c r="AR35" s="17"/>
      <c r="AS35" s="18"/>
      <c r="AT35" s="16"/>
      <c r="AU35" s="17"/>
      <c r="AV35" s="18"/>
      <c r="AW35" s="16"/>
      <c r="AX35" s="17"/>
      <c r="AY35" s="18"/>
      <c r="AZ35" s="78">
        <v>15</v>
      </c>
      <c r="BA35" s="79"/>
      <c r="BB35" s="40"/>
      <c r="BC35" s="16"/>
      <c r="BD35" s="17"/>
      <c r="BE35" s="18"/>
      <c r="BF35" s="16"/>
      <c r="BG35" s="17"/>
      <c r="BH35" s="18"/>
      <c r="BI35" s="16"/>
      <c r="BJ35" s="17"/>
      <c r="BK35" s="18"/>
      <c r="BL35" s="16"/>
      <c r="BM35" s="17"/>
      <c r="BN35" s="18"/>
      <c r="BO35" s="78">
        <v>15</v>
      </c>
      <c r="BP35" s="79"/>
      <c r="BQ35" s="40"/>
      <c r="BR35" s="16"/>
      <c r="BS35" s="17"/>
      <c r="BT35" s="18"/>
      <c r="BU35" s="16"/>
      <c r="BV35" s="17"/>
      <c r="BW35" s="18"/>
      <c r="BX35" s="16"/>
      <c r="BY35" s="17"/>
      <c r="BZ35" s="18"/>
      <c r="CA35" s="16"/>
      <c r="CB35" s="17"/>
      <c r="CC35" s="18"/>
      <c r="CD35" s="16"/>
      <c r="CE35" s="17"/>
      <c r="CF35" s="18"/>
      <c r="CG35" s="16"/>
      <c r="CH35" s="17"/>
      <c r="CI35" s="18"/>
      <c r="CJ35" s="16"/>
      <c r="CK35" s="17"/>
      <c r="CL35" s="18"/>
      <c r="CM35" s="16"/>
      <c r="CN35" s="17"/>
      <c r="CO35" s="18"/>
      <c r="CP35" s="16"/>
      <c r="CQ35" s="17"/>
      <c r="CR35" s="18"/>
      <c r="CS35" s="16"/>
      <c r="CT35" s="17"/>
      <c r="CU35" s="18"/>
      <c r="CV35" s="16"/>
      <c r="CW35" s="17"/>
      <c r="CX35" s="18"/>
      <c r="CY35" s="16"/>
      <c r="CZ35" s="17"/>
      <c r="DA35" s="18"/>
      <c r="DB35" s="16"/>
      <c r="DC35" s="17"/>
      <c r="DD35" s="18"/>
      <c r="DE35" s="16"/>
      <c r="DF35" s="17"/>
      <c r="DG35" s="22"/>
    </row>
    <row r="36" spans="2:111" ht="16.5">
      <c r="B36" s="15" t="s">
        <v>62</v>
      </c>
      <c r="C36" s="15"/>
      <c r="D36" s="48" t="str">
        <f>+VLOOKUP(B36,[1]Perfiles!$D:$E,2,0)</f>
        <v>Ginecobstetricia</v>
      </c>
      <c r="E36" s="48">
        <f>+VLOOKUP(B36,[1]Perfiles!$D:$F,3,0)</f>
        <v>18</v>
      </c>
      <c r="F36" s="43">
        <v>15</v>
      </c>
      <c r="G36" s="16"/>
      <c r="H36" s="17"/>
      <c r="I36" s="18"/>
      <c r="J36" s="16"/>
      <c r="K36" s="17"/>
      <c r="L36" s="18"/>
      <c r="M36" s="16"/>
      <c r="N36" s="17"/>
      <c r="O36" s="18"/>
      <c r="P36" s="16"/>
      <c r="Q36" s="17"/>
      <c r="R36" s="18"/>
      <c r="S36" s="78">
        <v>15</v>
      </c>
      <c r="T36" s="79"/>
      <c r="U36" s="40"/>
      <c r="V36" s="16"/>
      <c r="W36" s="17"/>
      <c r="X36" s="18"/>
      <c r="Y36" s="16"/>
      <c r="Z36" s="17"/>
      <c r="AA36" s="18"/>
      <c r="AB36" s="16"/>
      <c r="AC36" s="17"/>
      <c r="AD36" s="18"/>
      <c r="AE36" s="16"/>
      <c r="AF36" s="17"/>
      <c r="AG36" s="18"/>
      <c r="AH36" s="16"/>
      <c r="AI36" s="17"/>
      <c r="AJ36" s="18"/>
      <c r="AK36" s="16"/>
      <c r="AL36" s="17"/>
      <c r="AM36" s="18"/>
      <c r="AN36" s="16"/>
      <c r="AO36" s="17"/>
      <c r="AP36" s="18"/>
      <c r="AQ36" s="16"/>
      <c r="AR36" s="17"/>
      <c r="AS36" s="18"/>
      <c r="AT36" s="16"/>
      <c r="AU36" s="17"/>
      <c r="AV36" s="18"/>
      <c r="AW36" s="16"/>
      <c r="AX36" s="17"/>
      <c r="AY36" s="18"/>
      <c r="AZ36" s="78">
        <v>15</v>
      </c>
      <c r="BA36" s="79"/>
      <c r="BB36" s="40"/>
      <c r="BC36" s="16"/>
      <c r="BD36" s="17"/>
      <c r="BE36" s="18"/>
      <c r="BF36" s="16"/>
      <c r="BG36" s="17"/>
      <c r="BH36" s="18"/>
      <c r="BI36" s="16"/>
      <c r="BJ36" s="17"/>
      <c r="BK36" s="18"/>
      <c r="BL36" s="16"/>
      <c r="BM36" s="17"/>
      <c r="BN36" s="18"/>
      <c r="BO36" s="78">
        <v>15</v>
      </c>
      <c r="BP36" s="79"/>
      <c r="BQ36" s="40"/>
      <c r="BR36" s="16"/>
      <c r="BS36" s="17"/>
      <c r="BT36" s="18"/>
      <c r="BU36" s="16"/>
      <c r="BV36" s="17"/>
      <c r="BW36" s="18"/>
      <c r="BX36" s="16"/>
      <c r="BY36" s="17"/>
      <c r="BZ36" s="18"/>
      <c r="CA36" s="16"/>
      <c r="CB36" s="17"/>
      <c r="CC36" s="18"/>
      <c r="CD36" s="16"/>
      <c r="CE36" s="17"/>
      <c r="CF36" s="18"/>
      <c r="CG36" s="16"/>
      <c r="CH36" s="17"/>
      <c r="CI36" s="18"/>
      <c r="CJ36" s="16"/>
      <c r="CK36" s="17"/>
      <c r="CL36" s="18"/>
      <c r="CM36" s="16"/>
      <c r="CN36" s="17"/>
      <c r="CO36" s="18"/>
      <c r="CP36" s="16"/>
      <c r="CQ36" s="17"/>
      <c r="CR36" s="18"/>
      <c r="CS36" s="16"/>
      <c r="CT36" s="17"/>
      <c r="CU36" s="18"/>
      <c r="CV36" s="16"/>
      <c r="CW36" s="17"/>
      <c r="CX36" s="18"/>
      <c r="CY36" s="16"/>
      <c r="CZ36" s="17"/>
      <c r="DA36" s="18"/>
      <c r="DB36" s="16"/>
      <c r="DC36" s="17"/>
      <c r="DD36" s="18"/>
      <c r="DE36" s="16"/>
      <c r="DF36" s="17"/>
      <c r="DG36" s="22"/>
    </row>
    <row r="37" spans="2:111" ht="33.75">
      <c r="B37" s="15" t="s">
        <v>62</v>
      </c>
      <c r="C37" s="15" t="s">
        <v>61</v>
      </c>
      <c r="D37" s="48" t="str">
        <f>+VLOOKUP(B37,[1]Perfiles!$D:$E,2,0)</f>
        <v>Ginecobstetricia</v>
      </c>
      <c r="E37" s="48">
        <f>+VLOOKUP(B37,[1]Perfiles!$D:$F,3,0)</f>
        <v>18</v>
      </c>
      <c r="F37" s="43">
        <v>15</v>
      </c>
      <c r="G37" s="16"/>
      <c r="H37" s="17"/>
      <c r="I37" s="18"/>
      <c r="J37" s="16"/>
      <c r="K37" s="17"/>
      <c r="L37" s="18"/>
      <c r="M37" s="16"/>
      <c r="N37" s="17"/>
      <c r="O37" s="18"/>
      <c r="P37" s="16"/>
      <c r="Q37" s="17"/>
      <c r="R37" s="18"/>
      <c r="S37" s="78">
        <v>15</v>
      </c>
      <c r="T37" s="79"/>
      <c r="U37" s="40">
        <v>2.5</v>
      </c>
      <c r="V37" s="16"/>
      <c r="W37" s="17"/>
      <c r="X37" s="18"/>
      <c r="Y37" s="16"/>
      <c r="Z37" s="17"/>
      <c r="AA37" s="18"/>
      <c r="AB37" s="16"/>
      <c r="AC37" s="17"/>
      <c r="AD37" s="18"/>
      <c r="AE37" s="16"/>
      <c r="AF37" s="17"/>
      <c r="AG37" s="18"/>
      <c r="AH37" s="16"/>
      <c r="AI37" s="17"/>
      <c r="AJ37" s="18"/>
      <c r="AK37" s="16"/>
      <c r="AL37" s="17"/>
      <c r="AM37" s="18"/>
      <c r="AN37" s="16"/>
      <c r="AO37" s="17"/>
      <c r="AP37" s="18"/>
      <c r="AQ37" s="16"/>
      <c r="AR37" s="17"/>
      <c r="AS37" s="18"/>
      <c r="AT37" s="16"/>
      <c r="AU37" s="17"/>
      <c r="AV37" s="18"/>
      <c r="AW37" s="16"/>
      <c r="AX37" s="17"/>
      <c r="AY37" s="18"/>
      <c r="AZ37" s="78">
        <v>15</v>
      </c>
      <c r="BA37" s="79"/>
      <c r="BB37" s="40">
        <v>2.5</v>
      </c>
      <c r="BC37" s="16"/>
      <c r="BD37" s="17"/>
      <c r="BE37" s="18"/>
      <c r="BF37" s="16"/>
      <c r="BG37" s="17"/>
      <c r="BH37" s="18"/>
      <c r="BI37" s="16"/>
      <c r="BJ37" s="17"/>
      <c r="BK37" s="18"/>
      <c r="BL37" s="16"/>
      <c r="BM37" s="17"/>
      <c r="BN37" s="18"/>
      <c r="BO37" s="78">
        <v>15</v>
      </c>
      <c r="BP37" s="79"/>
      <c r="BQ37" s="40">
        <v>2.5</v>
      </c>
      <c r="BR37" s="16"/>
      <c r="BS37" s="17"/>
      <c r="BT37" s="18"/>
      <c r="BU37" s="16"/>
      <c r="BV37" s="17"/>
      <c r="BW37" s="18"/>
      <c r="BX37" s="16"/>
      <c r="BY37" s="17"/>
      <c r="BZ37" s="18"/>
      <c r="CA37" s="16"/>
      <c r="CB37" s="17"/>
      <c r="CC37" s="18"/>
      <c r="CD37" s="16"/>
      <c r="CE37" s="17"/>
      <c r="CF37" s="18"/>
      <c r="CG37" s="16"/>
      <c r="CH37" s="17"/>
      <c r="CI37" s="18"/>
      <c r="CJ37" s="16"/>
      <c r="CK37" s="17"/>
      <c r="CL37" s="18"/>
      <c r="CM37" s="16"/>
      <c r="CN37" s="17"/>
      <c r="CO37" s="18"/>
      <c r="CP37" s="16"/>
      <c r="CQ37" s="17"/>
      <c r="CR37" s="18"/>
      <c r="CS37" s="16"/>
      <c r="CT37" s="17"/>
      <c r="CU37" s="18"/>
      <c r="CV37" s="16"/>
      <c r="CW37" s="17"/>
      <c r="CX37" s="18"/>
      <c r="CY37" s="16"/>
      <c r="CZ37" s="17"/>
      <c r="DA37" s="18"/>
      <c r="DB37" s="16"/>
      <c r="DC37" s="17"/>
      <c r="DD37" s="18"/>
      <c r="DE37" s="16"/>
      <c r="DF37" s="17"/>
      <c r="DG37" s="22"/>
    </row>
    <row r="38" spans="2:111" ht="16.5">
      <c r="B38" s="15" t="s">
        <v>62</v>
      </c>
      <c r="C38" s="15"/>
      <c r="D38" s="48" t="str">
        <f>+VLOOKUP(B38,[1]Perfiles!$D:$E,2,0)</f>
        <v>Ginecobstetricia</v>
      </c>
      <c r="E38" s="48">
        <f>+VLOOKUP(B38,[1]Perfiles!$D:$F,3,0)</f>
        <v>18</v>
      </c>
      <c r="F38" s="43">
        <v>15</v>
      </c>
      <c r="G38" s="16"/>
      <c r="H38" s="17"/>
      <c r="I38" s="18"/>
      <c r="J38" s="16"/>
      <c r="K38" s="17"/>
      <c r="L38" s="18"/>
      <c r="M38" s="16"/>
      <c r="N38" s="17"/>
      <c r="O38" s="18"/>
      <c r="P38" s="16"/>
      <c r="Q38" s="17"/>
      <c r="R38" s="18"/>
      <c r="S38" s="78">
        <v>15</v>
      </c>
      <c r="T38" s="79"/>
      <c r="U38" s="40"/>
      <c r="V38" s="16"/>
      <c r="W38" s="17"/>
      <c r="X38" s="18"/>
      <c r="Y38" s="16"/>
      <c r="Z38" s="17"/>
      <c r="AA38" s="18"/>
      <c r="AB38" s="16"/>
      <c r="AC38" s="17"/>
      <c r="AD38" s="18"/>
      <c r="AE38" s="16"/>
      <c r="AF38" s="17"/>
      <c r="AG38" s="18"/>
      <c r="AH38" s="16"/>
      <c r="AI38" s="17"/>
      <c r="AJ38" s="18"/>
      <c r="AK38" s="16"/>
      <c r="AL38" s="17"/>
      <c r="AM38" s="18"/>
      <c r="AN38" s="16"/>
      <c r="AO38" s="17"/>
      <c r="AP38" s="18"/>
      <c r="AQ38" s="16"/>
      <c r="AR38" s="17"/>
      <c r="AS38" s="18"/>
      <c r="AT38" s="16"/>
      <c r="AU38" s="17"/>
      <c r="AV38" s="18"/>
      <c r="AW38" s="16"/>
      <c r="AX38" s="17"/>
      <c r="AY38" s="18"/>
      <c r="AZ38" s="78">
        <v>15</v>
      </c>
      <c r="BA38" s="79"/>
      <c r="BB38" s="40"/>
      <c r="BC38" s="16"/>
      <c r="BD38" s="17"/>
      <c r="BE38" s="18"/>
      <c r="BF38" s="16"/>
      <c r="BG38" s="17"/>
      <c r="BH38" s="18"/>
      <c r="BI38" s="16"/>
      <c r="BJ38" s="17"/>
      <c r="BK38" s="18"/>
      <c r="BL38" s="16"/>
      <c r="BM38" s="17"/>
      <c r="BN38" s="18"/>
      <c r="BO38" s="78">
        <v>15</v>
      </c>
      <c r="BP38" s="79"/>
      <c r="BQ38" s="40"/>
      <c r="BR38" s="16"/>
      <c r="BS38" s="17"/>
      <c r="BT38" s="18"/>
      <c r="BU38" s="16"/>
      <c r="BV38" s="17"/>
      <c r="BW38" s="18"/>
      <c r="BX38" s="16"/>
      <c r="BY38" s="17"/>
      <c r="BZ38" s="18"/>
      <c r="CA38" s="16"/>
      <c r="CB38" s="17"/>
      <c r="CC38" s="18"/>
      <c r="CD38" s="16"/>
      <c r="CE38" s="17"/>
      <c r="CF38" s="18"/>
      <c r="CG38" s="16"/>
      <c r="CH38" s="17"/>
      <c r="CI38" s="18"/>
      <c r="CJ38" s="16"/>
      <c r="CK38" s="17"/>
      <c r="CL38" s="18"/>
      <c r="CM38" s="16"/>
      <c r="CN38" s="17"/>
      <c r="CO38" s="18"/>
      <c r="CP38" s="16"/>
      <c r="CQ38" s="17"/>
      <c r="CR38" s="18"/>
      <c r="CS38" s="16"/>
      <c r="CT38" s="17"/>
      <c r="CU38" s="18"/>
      <c r="CV38" s="16"/>
      <c r="CW38" s="17"/>
      <c r="CX38" s="18"/>
      <c r="CY38" s="16"/>
      <c r="CZ38" s="17"/>
      <c r="DA38" s="18"/>
      <c r="DB38" s="16"/>
      <c r="DC38" s="17"/>
      <c r="DD38" s="18"/>
      <c r="DE38" s="16"/>
      <c r="DF38" s="17"/>
      <c r="DG38" s="22"/>
    </row>
    <row r="39" spans="2:111" ht="16.5">
      <c r="B39" s="15" t="s">
        <v>62</v>
      </c>
      <c r="C39" s="15"/>
      <c r="D39" s="48" t="str">
        <f>+VLOOKUP(B39,[1]Perfiles!$D:$E,2,0)</f>
        <v>Ginecobstetricia</v>
      </c>
      <c r="E39" s="48">
        <f>+VLOOKUP(B39,[1]Perfiles!$D:$F,3,0)</f>
        <v>18</v>
      </c>
      <c r="F39" s="43">
        <v>15</v>
      </c>
      <c r="G39" s="16"/>
      <c r="H39" s="17"/>
      <c r="I39" s="18"/>
      <c r="J39" s="16"/>
      <c r="K39" s="17"/>
      <c r="L39" s="18"/>
      <c r="M39" s="16"/>
      <c r="N39" s="17"/>
      <c r="O39" s="18"/>
      <c r="P39" s="16"/>
      <c r="Q39" s="17"/>
      <c r="R39" s="18"/>
      <c r="S39" s="78">
        <v>15</v>
      </c>
      <c r="T39" s="79"/>
      <c r="U39" s="40"/>
      <c r="V39" s="16"/>
      <c r="W39" s="17"/>
      <c r="X39" s="18"/>
      <c r="Y39" s="16"/>
      <c r="Z39" s="17"/>
      <c r="AA39" s="18"/>
      <c r="AB39" s="16"/>
      <c r="AC39" s="17"/>
      <c r="AD39" s="18"/>
      <c r="AE39" s="16"/>
      <c r="AF39" s="17"/>
      <c r="AG39" s="18"/>
      <c r="AH39" s="16"/>
      <c r="AI39" s="17"/>
      <c r="AJ39" s="18"/>
      <c r="AK39" s="16"/>
      <c r="AL39" s="17"/>
      <c r="AM39" s="18"/>
      <c r="AN39" s="16"/>
      <c r="AO39" s="17"/>
      <c r="AP39" s="18"/>
      <c r="AQ39" s="16"/>
      <c r="AR39" s="17"/>
      <c r="AS39" s="18"/>
      <c r="AT39" s="16"/>
      <c r="AU39" s="17"/>
      <c r="AV39" s="18"/>
      <c r="AW39" s="16"/>
      <c r="AX39" s="17"/>
      <c r="AY39" s="18"/>
      <c r="AZ39" s="78">
        <v>15</v>
      </c>
      <c r="BA39" s="79"/>
      <c r="BB39" s="40"/>
      <c r="BC39" s="16"/>
      <c r="BD39" s="17"/>
      <c r="BE39" s="18"/>
      <c r="BF39" s="16"/>
      <c r="BG39" s="17"/>
      <c r="BH39" s="18"/>
      <c r="BI39" s="16"/>
      <c r="BJ39" s="17"/>
      <c r="BK39" s="18"/>
      <c r="BL39" s="16"/>
      <c r="BM39" s="17"/>
      <c r="BN39" s="18"/>
      <c r="BO39" s="78">
        <v>15</v>
      </c>
      <c r="BP39" s="79"/>
      <c r="BQ39" s="40"/>
      <c r="BR39" s="16"/>
      <c r="BS39" s="17"/>
      <c r="BT39" s="18"/>
      <c r="BU39" s="16"/>
      <c r="BV39" s="17"/>
      <c r="BW39" s="18"/>
      <c r="BX39" s="16"/>
      <c r="BY39" s="17"/>
      <c r="BZ39" s="18"/>
      <c r="CA39" s="16"/>
      <c r="CB39" s="17"/>
      <c r="CC39" s="18"/>
      <c r="CD39" s="16"/>
      <c r="CE39" s="17"/>
      <c r="CF39" s="18"/>
      <c r="CG39" s="16"/>
      <c r="CH39" s="17"/>
      <c r="CI39" s="18"/>
      <c r="CJ39" s="16"/>
      <c r="CK39" s="17"/>
      <c r="CL39" s="18"/>
      <c r="CM39" s="16"/>
      <c r="CN39" s="17"/>
      <c r="CO39" s="18"/>
      <c r="CP39" s="16"/>
      <c r="CQ39" s="17"/>
      <c r="CR39" s="18"/>
      <c r="CS39" s="16"/>
      <c r="CT39" s="17"/>
      <c r="CU39" s="18"/>
      <c r="CV39" s="16"/>
      <c r="CW39" s="17"/>
      <c r="CX39" s="18"/>
      <c r="CY39" s="16"/>
      <c r="CZ39" s="17"/>
      <c r="DA39" s="18"/>
      <c r="DB39" s="16"/>
      <c r="DC39" s="17"/>
      <c r="DD39" s="18"/>
      <c r="DE39" s="16"/>
      <c r="DF39" s="17"/>
      <c r="DG39" s="22"/>
    </row>
    <row r="40" spans="2:111" ht="16.5">
      <c r="B40" s="15" t="s">
        <v>62</v>
      </c>
      <c r="C40" s="15" t="s">
        <v>57</v>
      </c>
      <c r="D40" s="48" t="str">
        <f>+VLOOKUP(B40,[1]Perfiles!$D:$E,2,0)</f>
        <v>Ginecobstetricia</v>
      </c>
      <c r="E40" s="48">
        <f>+VLOOKUP(B40,[1]Perfiles!$D:$F,3,0)</f>
        <v>18</v>
      </c>
      <c r="F40" s="43">
        <v>15</v>
      </c>
      <c r="G40" s="16"/>
      <c r="H40" s="17"/>
      <c r="I40" s="18"/>
      <c r="J40" s="16"/>
      <c r="K40" s="17"/>
      <c r="L40" s="18"/>
      <c r="M40" s="16"/>
      <c r="N40" s="17"/>
      <c r="O40" s="18"/>
      <c r="P40" s="16"/>
      <c r="Q40" s="17"/>
      <c r="R40" s="18"/>
      <c r="S40" s="78">
        <v>15</v>
      </c>
      <c r="T40" s="79"/>
      <c r="U40" s="40">
        <v>2.5</v>
      </c>
      <c r="V40" s="16"/>
      <c r="W40" s="17"/>
      <c r="X40" s="18"/>
      <c r="Y40" s="16"/>
      <c r="Z40" s="17"/>
      <c r="AA40" s="18"/>
      <c r="AB40" s="16"/>
      <c r="AC40" s="17"/>
      <c r="AD40" s="18"/>
      <c r="AE40" s="16"/>
      <c r="AF40" s="17"/>
      <c r="AG40" s="18"/>
      <c r="AH40" s="16"/>
      <c r="AI40" s="17"/>
      <c r="AJ40" s="18"/>
      <c r="AK40" s="16"/>
      <c r="AL40" s="17"/>
      <c r="AM40" s="18"/>
      <c r="AN40" s="16"/>
      <c r="AO40" s="17"/>
      <c r="AP40" s="18"/>
      <c r="AQ40" s="16"/>
      <c r="AR40" s="17"/>
      <c r="AS40" s="18"/>
      <c r="AT40" s="16"/>
      <c r="AU40" s="17"/>
      <c r="AV40" s="18"/>
      <c r="AW40" s="16"/>
      <c r="AX40" s="17"/>
      <c r="AY40" s="18"/>
      <c r="AZ40" s="78">
        <v>15</v>
      </c>
      <c r="BA40" s="79"/>
      <c r="BB40" s="40">
        <v>2.5</v>
      </c>
      <c r="BC40" s="16"/>
      <c r="BD40" s="17"/>
      <c r="BE40" s="18"/>
      <c r="BF40" s="16"/>
      <c r="BG40" s="17"/>
      <c r="BH40" s="18"/>
      <c r="BI40" s="16"/>
      <c r="BJ40" s="17"/>
      <c r="BK40" s="18"/>
      <c r="BL40" s="16"/>
      <c r="BM40" s="17"/>
      <c r="BN40" s="18"/>
      <c r="BO40" s="78">
        <v>15</v>
      </c>
      <c r="BP40" s="79"/>
      <c r="BQ40" s="40">
        <v>2.5</v>
      </c>
      <c r="BR40" s="16"/>
      <c r="BS40" s="17"/>
      <c r="BT40" s="18"/>
      <c r="BU40" s="16"/>
      <c r="BV40" s="17"/>
      <c r="BW40" s="18"/>
      <c r="BX40" s="16"/>
      <c r="BY40" s="17"/>
      <c r="BZ40" s="18"/>
      <c r="CA40" s="16"/>
      <c r="CB40" s="17"/>
      <c r="CC40" s="18"/>
      <c r="CD40" s="16"/>
      <c r="CE40" s="17"/>
      <c r="CF40" s="18"/>
      <c r="CG40" s="16"/>
      <c r="CH40" s="17"/>
      <c r="CI40" s="18"/>
      <c r="CJ40" s="16"/>
      <c r="CK40" s="17"/>
      <c r="CL40" s="18"/>
      <c r="CM40" s="16"/>
      <c r="CN40" s="17"/>
      <c r="CO40" s="18"/>
      <c r="CP40" s="16"/>
      <c r="CQ40" s="17"/>
      <c r="CR40" s="18"/>
      <c r="CS40" s="16"/>
      <c r="CT40" s="17"/>
      <c r="CU40" s="18"/>
      <c r="CV40" s="16"/>
      <c r="CW40" s="17"/>
      <c r="CX40" s="18"/>
      <c r="CY40" s="16"/>
      <c r="CZ40" s="17"/>
      <c r="DA40" s="18"/>
      <c r="DB40" s="16"/>
      <c r="DC40" s="17"/>
      <c r="DD40" s="18"/>
      <c r="DE40" s="16"/>
      <c r="DF40" s="17"/>
      <c r="DG40" s="22"/>
    </row>
    <row r="41" spans="2:111" ht="16.5">
      <c r="B41" s="15" t="s">
        <v>62</v>
      </c>
      <c r="C41" s="15"/>
      <c r="D41" s="48" t="str">
        <f>+VLOOKUP(B41,[1]Perfiles!$D:$E,2,0)</f>
        <v>Ginecobstetricia</v>
      </c>
      <c r="E41" s="48">
        <f>+VLOOKUP(B41,[1]Perfiles!$D:$F,3,0)</f>
        <v>18</v>
      </c>
      <c r="F41" s="43">
        <v>15</v>
      </c>
      <c r="G41" s="16"/>
      <c r="H41" s="17"/>
      <c r="I41" s="18"/>
      <c r="J41" s="16"/>
      <c r="K41" s="17"/>
      <c r="L41" s="18"/>
      <c r="M41" s="16"/>
      <c r="N41" s="17"/>
      <c r="O41" s="18"/>
      <c r="P41" s="16"/>
      <c r="Q41" s="17"/>
      <c r="R41" s="18"/>
      <c r="S41" s="78">
        <v>15</v>
      </c>
      <c r="T41" s="79"/>
      <c r="U41" s="40"/>
      <c r="V41" s="16"/>
      <c r="W41" s="17"/>
      <c r="X41" s="18"/>
      <c r="Y41" s="16"/>
      <c r="Z41" s="17"/>
      <c r="AA41" s="18"/>
      <c r="AB41" s="16"/>
      <c r="AC41" s="17"/>
      <c r="AD41" s="18"/>
      <c r="AE41" s="16"/>
      <c r="AF41" s="17"/>
      <c r="AG41" s="18"/>
      <c r="AH41" s="16"/>
      <c r="AI41" s="17"/>
      <c r="AJ41" s="18"/>
      <c r="AK41" s="16"/>
      <c r="AL41" s="17"/>
      <c r="AM41" s="18"/>
      <c r="AN41" s="16"/>
      <c r="AO41" s="17"/>
      <c r="AP41" s="18"/>
      <c r="AQ41" s="16"/>
      <c r="AR41" s="17"/>
      <c r="AS41" s="18"/>
      <c r="AT41" s="16"/>
      <c r="AU41" s="17"/>
      <c r="AV41" s="18"/>
      <c r="AW41" s="16"/>
      <c r="AX41" s="17"/>
      <c r="AY41" s="18"/>
      <c r="AZ41" s="78">
        <v>15</v>
      </c>
      <c r="BA41" s="79"/>
      <c r="BB41" s="40"/>
      <c r="BC41" s="16"/>
      <c r="BD41" s="17"/>
      <c r="BE41" s="18"/>
      <c r="BF41" s="16"/>
      <c r="BG41" s="17"/>
      <c r="BH41" s="18"/>
      <c r="BI41" s="16"/>
      <c r="BJ41" s="17"/>
      <c r="BK41" s="18"/>
      <c r="BL41" s="16"/>
      <c r="BM41" s="17"/>
      <c r="BN41" s="18"/>
      <c r="BO41" s="78">
        <v>15</v>
      </c>
      <c r="BP41" s="79"/>
      <c r="BQ41" s="40"/>
      <c r="BR41" s="16"/>
      <c r="BS41" s="17"/>
      <c r="BT41" s="18"/>
      <c r="BU41" s="16"/>
      <c r="BV41" s="17"/>
      <c r="BW41" s="18"/>
      <c r="BX41" s="16"/>
      <c r="BY41" s="17"/>
      <c r="BZ41" s="18"/>
      <c r="CA41" s="16"/>
      <c r="CB41" s="17"/>
      <c r="CC41" s="18"/>
      <c r="CD41" s="16"/>
      <c r="CE41" s="17"/>
      <c r="CF41" s="18"/>
      <c r="CG41" s="16"/>
      <c r="CH41" s="17"/>
      <c r="CI41" s="18"/>
      <c r="CJ41" s="16"/>
      <c r="CK41" s="17"/>
      <c r="CL41" s="18"/>
      <c r="CM41" s="16"/>
      <c r="CN41" s="17"/>
      <c r="CO41" s="18"/>
      <c r="CP41" s="16"/>
      <c r="CQ41" s="17"/>
      <c r="CR41" s="18"/>
      <c r="CS41" s="16"/>
      <c r="CT41" s="17"/>
      <c r="CU41" s="18"/>
      <c r="CV41" s="16"/>
      <c r="CW41" s="17"/>
      <c r="CX41" s="18"/>
      <c r="CY41" s="16"/>
      <c r="CZ41" s="17"/>
      <c r="DA41" s="18"/>
      <c r="DB41" s="16"/>
      <c r="DC41" s="17"/>
      <c r="DD41" s="18"/>
      <c r="DE41" s="16"/>
      <c r="DF41" s="17"/>
      <c r="DG41" s="22"/>
    </row>
    <row r="42" spans="2:111" ht="16.5">
      <c r="B42" s="15" t="s">
        <v>62</v>
      </c>
      <c r="C42" s="15"/>
      <c r="D42" s="48" t="str">
        <f>+VLOOKUP(B42,[1]Perfiles!$D:$E,2,0)</f>
        <v>Ginecobstetricia</v>
      </c>
      <c r="E42" s="48">
        <f>+VLOOKUP(B42,[1]Perfiles!$D:$F,3,0)</f>
        <v>18</v>
      </c>
      <c r="F42" s="43">
        <v>15</v>
      </c>
      <c r="G42" s="16"/>
      <c r="H42" s="17"/>
      <c r="I42" s="18"/>
      <c r="J42" s="16"/>
      <c r="K42" s="17"/>
      <c r="L42" s="18"/>
      <c r="M42" s="16"/>
      <c r="N42" s="17"/>
      <c r="O42" s="18"/>
      <c r="P42" s="16"/>
      <c r="Q42" s="17"/>
      <c r="R42" s="18"/>
      <c r="S42" s="78">
        <v>15</v>
      </c>
      <c r="T42" s="79"/>
      <c r="U42" s="40"/>
      <c r="V42" s="16"/>
      <c r="W42" s="17"/>
      <c r="X42" s="18"/>
      <c r="Y42" s="16"/>
      <c r="Z42" s="17"/>
      <c r="AA42" s="18"/>
      <c r="AB42" s="16"/>
      <c r="AC42" s="17"/>
      <c r="AD42" s="18"/>
      <c r="AE42" s="16"/>
      <c r="AF42" s="17"/>
      <c r="AG42" s="18"/>
      <c r="AH42" s="16"/>
      <c r="AI42" s="17"/>
      <c r="AJ42" s="18"/>
      <c r="AK42" s="16"/>
      <c r="AL42" s="17"/>
      <c r="AM42" s="18"/>
      <c r="AN42" s="16"/>
      <c r="AO42" s="17"/>
      <c r="AP42" s="18"/>
      <c r="AQ42" s="16"/>
      <c r="AR42" s="17"/>
      <c r="AS42" s="18"/>
      <c r="AT42" s="16"/>
      <c r="AU42" s="17"/>
      <c r="AV42" s="18"/>
      <c r="AW42" s="16"/>
      <c r="AX42" s="17"/>
      <c r="AY42" s="18"/>
      <c r="AZ42" s="78">
        <v>15</v>
      </c>
      <c r="BA42" s="79"/>
      <c r="BB42" s="40"/>
      <c r="BC42" s="16"/>
      <c r="BD42" s="17"/>
      <c r="BE42" s="18"/>
      <c r="BF42" s="16"/>
      <c r="BG42" s="17"/>
      <c r="BH42" s="18"/>
      <c r="BI42" s="16"/>
      <c r="BJ42" s="17"/>
      <c r="BK42" s="18"/>
      <c r="BL42" s="16"/>
      <c r="BM42" s="17"/>
      <c r="BN42" s="18"/>
      <c r="BO42" s="78">
        <v>15</v>
      </c>
      <c r="BP42" s="79"/>
      <c r="BQ42" s="40"/>
      <c r="BR42" s="16"/>
      <c r="BS42" s="17"/>
      <c r="BT42" s="18"/>
      <c r="BU42" s="16"/>
      <c r="BV42" s="17"/>
      <c r="BW42" s="18"/>
      <c r="BX42" s="16"/>
      <c r="BY42" s="17"/>
      <c r="BZ42" s="18"/>
      <c r="CA42" s="16"/>
      <c r="CB42" s="17"/>
      <c r="CC42" s="18"/>
      <c r="CD42" s="16"/>
      <c r="CE42" s="17"/>
      <c r="CF42" s="18"/>
      <c r="CG42" s="16"/>
      <c r="CH42" s="17"/>
      <c r="CI42" s="18"/>
      <c r="CJ42" s="16"/>
      <c r="CK42" s="17"/>
      <c r="CL42" s="18"/>
      <c r="CM42" s="16"/>
      <c r="CN42" s="17"/>
      <c r="CO42" s="18"/>
      <c r="CP42" s="16"/>
      <c r="CQ42" s="17"/>
      <c r="CR42" s="18"/>
      <c r="CS42" s="16"/>
      <c r="CT42" s="17"/>
      <c r="CU42" s="18"/>
      <c r="CV42" s="16"/>
      <c r="CW42" s="17"/>
      <c r="CX42" s="18"/>
      <c r="CY42" s="16"/>
      <c r="CZ42" s="17"/>
      <c r="DA42" s="18"/>
      <c r="DB42" s="16"/>
      <c r="DC42" s="17"/>
      <c r="DD42" s="18"/>
      <c r="DE42" s="16"/>
      <c r="DF42" s="17"/>
      <c r="DG42" s="22"/>
    </row>
    <row r="43" spans="2:111" ht="16.5">
      <c r="B43" s="15" t="s">
        <v>62</v>
      </c>
      <c r="C43" s="15" t="s">
        <v>57</v>
      </c>
      <c r="D43" s="48" t="str">
        <f>+VLOOKUP(B43,[1]Perfiles!$D:$E,2,0)</f>
        <v>Ginecobstetricia</v>
      </c>
      <c r="E43" s="48">
        <f>+VLOOKUP(B43,[1]Perfiles!$D:$F,3,0)</f>
        <v>18</v>
      </c>
      <c r="F43" s="43">
        <v>15</v>
      </c>
      <c r="G43" s="16"/>
      <c r="H43" s="17"/>
      <c r="I43" s="18"/>
      <c r="J43" s="16"/>
      <c r="K43" s="17"/>
      <c r="L43" s="18"/>
      <c r="M43" s="16"/>
      <c r="N43" s="17"/>
      <c r="O43" s="18"/>
      <c r="P43" s="16"/>
      <c r="Q43" s="17"/>
      <c r="R43" s="18"/>
      <c r="S43" s="78">
        <v>15</v>
      </c>
      <c r="T43" s="79"/>
      <c r="U43" s="40">
        <v>2.5</v>
      </c>
      <c r="V43" s="16"/>
      <c r="W43" s="17"/>
      <c r="X43" s="18"/>
      <c r="Y43" s="16"/>
      <c r="Z43" s="17"/>
      <c r="AA43" s="18"/>
      <c r="AB43" s="16"/>
      <c r="AC43" s="17"/>
      <c r="AD43" s="18"/>
      <c r="AE43" s="16"/>
      <c r="AF43" s="17"/>
      <c r="AG43" s="18"/>
      <c r="AH43" s="16"/>
      <c r="AI43" s="17"/>
      <c r="AJ43" s="18"/>
      <c r="AK43" s="16"/>
      <c r="AL43" s="17"/>
      <c r="AM43" s="18"/>
      <c r="AN43" s="16"/>
      <c r="AO43" s="17"/>
      <c r="AP43" s="18"/>
      <c r="AQ43" s="16"/>
      <c r="AR43" s="17"/>
      <c r="AS43" s="18"/>
      <c r="AT43" s="16"/>
      <c r="AU43" s="17"/>
      <c r="AV43" s="18"/>
      <c r="AW43" s="16"/>
      <c r="AX43" s="17"/>
      <c r="AY43" s="18"/>
      <c r="AZ43" s="78">
        <v>15</v>
      </c>
      <c r="BA43" s="79"/>
      <c r="BB43" s="40">
        <v>2.5</v>
      </c>
      <c r="BC43" s="16"/>
      <c r="BD43" s="17"/>
      <c r="BE43" s="18"/>
      <c r="BF43" s="16"/>
      <c r="BG43" s="17"/>
      <c r="BH43" s="18"/>
      <c r="BI43" s="16"/>
      <c r="BJ43" s="17"/>
      <c r="BK43" s="18"/>
      <c r="BL43" s="16"/>
      <c r="BM43" s="17"/>
      <c r="BN43" s="18"/>
      <c r="BO43" s="78">
        <v>15</v>
      </c>
      <c r="BP43" s="79"/>
      <c r="BQ43" s="40">
        <v>2.5</v>
      </c>
      <c r="BR43" s="16"/>
      <c r="BS43" s="17"/>
      <c r="BT43" s="18"/>
      <c r="BU43" s="16"/>
      <c r="BV43" s="17"/>
      <c r="BW43" s="18"/>
      <c r="BX43" s="16"/>
      <c r="BY43" s="17"/>
      <c r="BZ43" s="18"/>
      <c r="CA43" s="16"/>
      <c r="CB43" s="17"/>
      <c r="CC43" s="18"/>
      <c r="CD43" s="16"/>
      <c r="CE43" s="17"/>
      <c r="CF43" s="18"/>
      <c r="CG43" s="16"/>
      <c r="CH43" s="17"/>
      <c r="CI43" s="18"/>
      <c r="CJ43" s="16"/>
      <c r="CK43" s="17"/>
      <c r="CL43" s="18"/>
      <c r="CM43" s="16"/>
      <c r="CN43" s="17"/>
      <c r="CO43" s="18"/>
      <c r="CP43" s="16"/>
      <c r="CQ43" s="17"/>
      <c r="CR43" s="18"/>
      <c r="CS43" s="16"/>
      <c r="CT43" s="17"/>
      <c r="CU43" s="18"/>
      <c r="CV43" s="16"/>
      <c r="CW43" s="17"/>
      <c r="CX43" s="18"/>
      <c r="CY43" s="16"/>
      <c r="CZ43" s="17"/>
      <c r="DA43" s="18"/>
      <c r="DB43" s="16"/>
      <c r="DC43" s="17"/>
      <c r="DD43" s="18"/>
      <c r="DE43" s="16"/>
      <c r="DF43" s="17"/>
      <c r="DG43" s="22"/>
    </row>
    <row r="44" spans="2:111" ht="16.5">
      <c r="B44" s="15" t="s">
        <v>62</v>
      </c>
      <c r="C44" s="15"/>
      <c r="D44" s="48" t="str">
        <f>+VLOOKUP(B44,[1]Perfiles!$D:$E,2,0)</f>
        <v>Ginecobstetricia</v>
      </c>
      <c r="E44" s="48">
        <f>+VLOOKUP(B44,[1]Perfiles!$D:$F,3,0)</f>
        <v>18</v>
      </c>
      <c r="F44" s="43">
        <v>15</v>
      </c>
      <c r="G44" s="49"/>
      <c r="H44" s="50"/>
      <c r="I44" s="18"/>
      <c r="J44" s="16"/>
      <c r="K44" s="17"/>
      <c r="L44" s="18"/>
      <c r="M44" s="16"/>
      <c r="N44" s="17"/>
      <c r="O44" s="18"/>
      <c r="P44" s="16"/>
      <c r="Q44" s="17"/>
      <c r="R44" s="18"/>
      <c r="S44" s="78">
        <v>15</v>
      </c>
      <c r="T44" s="79"/>
      <c r="U44" s="40"/>
      <c r="V44" s="16"/>
      <c r="W44" s="17"/>
      <c r="X44" s="18"/>
      <c r="Y44" s="49"/>
      <c r="Z44" s="50"/>
      <c r="AA44" s="18"/>
      <c r="AB44" s="16"/>
      <c r="AC44" s="17"/>
      <c r="AD44" s="18"/>
      <c r="AE44" s="16"/>
      <c r="AF44" s="17"/>
      <c r="AG44" s="18"/>
      <c r="AH44" s="16"/>
      <c r="AI44" s="17"/>
      <c r="AJ44" s="18"/>
      <c r="AK44" s="16"/>
      <c r="AL44" s="17"/>
      <c r="AM44" s="18"/>
      <c r="AN44" s="16"/>
      <c r="AO44" s="17"/>
      <c r="AP44" s="18"/>
      <c r="AQ44" s="16"/>
      <c r="AR44" s="17"/>
      <c r="AS44" s="18"/>
      <c r="AT44" s="16"/>
      <c r="AU44" s="17"/>
      <c r="AV44" s="18"/>
      <c r="AW44" s="16"/>
      <c r="AX44" s="17"/>
      <c r="AY44" s="18"/>
      <c r="AZ44" s="78">
        <v>15</v>
      </c>
      <c r="BA44" s="79"/>
      <c r="BB44" s="40"/>
      <c r="BC44" s="16"/>
      <c r="BD44" s="17"/>
      <c r="BE44" s="18"/>
      <c r="BF44" s="16"/>
      <c r="BG44" s="17"/>
      <c r="BH44" s="18"/>
      <c r="BI44" s="16"/>
      <c r="BJ44" s="17"/>
      <c r="BK44" s="18"/>
      <c r="BL44" s="16"/>
      <c r="BM44" s="17"/>
      <c r="BN44" s="18"/>
      <c r="BO44" s="78">
        <v>15</v>
      </c>
      <c r="BP44" s="79"/>
      <c r="BQ44" s="40"/>
      <c r="BR44" s="16"/>
      <c r="BS44" s="17"/>
      <c r="BT44" s="18"/>
      <c r="BU44" s="16"/>
      <c r="BV44" s="17"/>
      <c r="BW44" s="18"/>
      <c r="BX44" s="16"/>
      <c r="BY44" s="17"/>
      <c r="BZ44" s="18"/>
      <c r="CA44" s="16"/>
      <c r="CB44" s="17"/>
      <c r="CC44" s="18"/>
      <c r="CD44" s="16"/>
      <c r="CE44" s="17"/>
      <c r="CF44" s="18"/>
      <c r="CG44" s="16"/>
      <c r="CH44" s="17"/>
      <c r="CI44" s="18"/>
      <c r="CJ44" s="16"/>
      <c r="CK44" s="17"/>
      <c r="CL44" s="18"/>
      <c r="CM44" s="16"/>
      <c r="CN44" s="17"/>
      <c r="CO44" s="18"/>
      <c r="CP44" s="16"/>
      <c r="CQ44" s="17"/>
      <c r="CR44" s="18"/>
      <c r="CS44" s="16"/>
      <c r="CT44" s="17"/>
      <c r="CU44" s="18"/>
      <c r="CV44" s="16"/>
      <c r="CW44" s="17"/>
      <c r="CX44" s="18"/>
      <c r="CY44" s="16"/>
      <c r="CZ44" s="17"/>
      <c r="DA44" s="18"/>
      <c r="DB44" s="16"/>
      <c r="DC44" s="17"/>
      <c r="DD44" s="18"/>
      <c r="DE44" s="16"/>
      <c r="DF44" s="17"/>
      <c r="DG44" s="22"/>
    </row>
    <row r="45" spans="2:111" ht="16.5">
      <c r="B45" s="15" t="s">
        <v>62</v>
      </c>
      <c r="C45" s="15"/>
      <c r="D45" s="48" t="str">
        <f>+VLOOKUP(B45,[1]Perfiles!$D:$E,2,0)</f>
        <v>Ginecobstetricia</v>
      </c>
      <c r="E45" s="48">
        <f>+VLOOKUP(B45,[1]Perfiles!$D:$F,3,0)</f>
        <v>18</v>
      </c>
      <c r="F45" s="43">
        <v>15</v>
      </c>
      <c r="G45" s="49"/>
      <c r="H45" s="50"/>
      <c r="I45" s="18"/>
      <c r="J45" s="16"/>
      <c r="K45" s="17"/>
      <c r="L45" s="18"/>
      <c r="M45" s="16"/>
      <c r="N45" s="17"/>
      <c r="O45" s="18"/>
      <c r="P45" s="16"/>
      <c r="Q45" s="17"/>
      <c r="R45" s="18"/>
      <c r="S45" s="78">
        <v>15</v>
      </c>
      <c r="T45" s="79"/>
      <c r="U45" s="40"/>
      <c r="V45" s="16"/>
      <c r="W45" s="17"/>
      <c r="X45" s="18"/>
      <c r="Y45" s="49"/>
      <c r="Z45" s="50"/>
      <c r="AA45" s="18"/>
      <c r="AB45" s="16"/>
      <c r="AC45" s="17"/>
      <c r="AD45" s="18"/>
      <c r="AE45" s="16"/>
      <c r="AF45" s="17"/>
      <c r="AG45" s="18"/>
      <c r="AH45" s="16"/>
      <c r="AI45" s="17"/>
      <c r="AJ45" s="18"/>
      <c r="AK45" s="16"/>
      <c r="AL45" s="17"/>
      <c r="AM45" s="18"/>
      <c r="AN45" s="16"/>
      <c r="AO45" s="17"/>
      <c r="AP45" s="18"/>
      <c r="AQ45" s="16"/>
      <c r="AR45" s="17"/>
      <c r="AS45" s="18"/>
      <c r="AT45" s="16"/>
      <c r="AU45" s="17"/>
      <c r="AV45" s="18"/>
      <c r="AW45" s="16"/>
      <c r="AX45" s="17"/>
      <c r="AY45" s="18"/>
      <c r="AZ45" s="78">
        <v>15</v>
      </c>
      <c r="BA45" s="79"/>
      <c r="BB45" s="40"/>
      <c r="BC45" s="16"/>
      <c r="BD45" s="17"/>
      <c r="BE45" s="18"/>
      <c r="BF45" s="16"/>
      <c r="BG45" s="17"/>
      <c r="BH45" s="18"/>
      <c r="BI45" s="16"/>
      <c r="BJ45" s="17"/>
      <c r="BK45" s="18"/>
      <c r="BL45" s="16"/>
      <c r="BM45" s="17"/>
      <c r="BN45" s="18"/>
      <c r="BO45" s="78">
        <v>15</v>
      </c>
      <c r="BP45" s="79"/>
      <c r="BQ45" s="40"/>
      <c r="BR45" s="16"/>
      <c r="BS45" s="17"/>
      <c r="BT45" s="18"/>
      <c r="BU45" s="16"/>
      <c r="BV45" s="17"/>
      <c r="BW45" s="18"/>
      <c r="BX45" s="16"/>
      <c r="BY45" s="17"/>
      <c r="BZ45" s="18"/>
      <c r="CA45" s="16"/>
      <c r="CB45" s="17"/>
      <c r="CC45" s="18"/>
      <c r="CD45" s="16"/>
      <c r="CE45" s="17"/>
      <c r="CF45" s="18"/>
      <c r="CG45" s="16"/>
      <c r="CH45" s="17"/>
      <c r="CI45" s="18"/>
      <c r="CJ45" s="16"/>
      <c r="CK45" s="17"/>
      <c r="CL45" s="18"/>
      <c r="CM45" s="16"/>
      <c r="CN45" s="17"/>
      <c r="CO45" s="18"/>
      <c r="CP45" s="16"/>
      <c r="CQ45" s="17"/>
      <c r="CR45" s="18"/>
      <c r="CS45" s="16"/>
      <c r="CT45" s="17"/>
      <c r="CU45" s="18"/>
      <c r="CV45" s="16"/>
      <c r="CW45" s="17"/>
      <c r="CX45" s="18"/>
      <c r="CY45" s="16"/>
      <c r="CZ45" s="17"/>
      <c r="DA45" s="18"/>
      <c r="DB45" s="16"/>
      <c r="DC45" s="17"/>
      <c r="DD45" s="18"/>
      <c r="DE45" s="16"/>
      <c r="DF45" s="17"/>
      <c r="DG45" s="22"/>
    </row>
    <row r="46" spans="2:111" ht="16.5">
      <c r="B46" s="15" t="s">
        <v>56</v>
      </c>
      <c r="C46" s="15" t="s">
        <v>57</v>
      </c>
      <c r="D46" s="48" t="str">
        <f>+VLOOKUP(B46,[1]Perfiles!$D:$E,2,0)</f>
        <v>Ginecobstetricia</v>
      </c>
      <c r="E46" s="48">
        <f>+VLOOKUP(B46,[1]Perfiles!$D:$F,3,0)</f>
        <v>18</v>
      </c>
      <c r="F46" s="43">
        <v>18</v>
      </c>
      <c r="G46" s="78">
        <v>18</v>
      </c>
      <c r="H46" s="79"/>
      <c r="I46" s="40">
        <v>2.5</v>
      </c>
      <c r="J46" s="16"/>
      <c r="K46" s="17"/>
      <c r="L46" s="18"/>
      <c r="M46" s="16"/>
      <c r="N46" s="17"/>
      <c r="O46" s="18"/>
      <c r="P46" s="16"/>
      <c r="Q46" s="17"/>
      <c r="R46" s="18"/>
      <c r="S46" s="16"/>
      <c r="T46" s="17"/>
      <c r="U46" s="18"/>
      <c r="V46" s="16"/>
      <c r="W46" s="17"/>
      <c r="X46" s="18"/>
      <c r="Y46" s="78">
        <v>15</v>
      </c>
      <c r="Z46" s="79"/>
      <c r="AA46" s="40">
        <v>2.5</v>
      </c>
      <c r="AB46" s="16"/>
      <c r="AC46" s="17"/>
      <c r="AD46" s="18"/>
      <c r="AE46" s="16"/>
      <c r="AF46" s="17"/>
      <c r="AG46" s="18"/>
      <c r="AH46" s="16"/>
      <c r="AI46" s="17"/>
      <c r="AJ46" s="18"/>
      <c r="AK46" s="16"/>
      <c r="AL46" s="17"/>
      <c r="AM46" s="18"/>
      <c r="AN46" s="16"/>
      <c r="AO46" s="17"/>
      <c r="AP46" s="18"/>
      <c r="AQ46" s="16"/>
      <c r="AR46" s="17"/>
      <c r="AS46" s="18"/>
      <c r="AT46" s="16"/>
      <c r="AU46" s="17"/>
      <c r="AV46" s="18"/>
      <c r="AW46" s="16"/>
      <c r="AX46" s="17"/>
      <c r="AY46" s="18"/>
      <c r="AZ46" s="16"/>
      <c r="BA46" s="17"/>
      <c r="BB46" s="18"/>
      <c r="BC46" s="16"/>
      <c r="BD46" s="17"/>
      <c r="BE46" s="18"/>
      <c r="BF46" s="16"/>
      <c r="BG46" s="17"/>
      <c r="BH46" s="18"/>
      <c r="BI46" s="16"/>
      <c r="BJ46" s="17"/>
      <c r="BK46" s="18"/>
      <c r="BL46" s="16"/>
      <c r="BM46" s="17"/>
      <c r="BN46" s="18"/>
      <c r="BO46" s="16"/>
      <c r="BP46" s="17"/>
      <c r="BQ46" s="18"/>
      <c r="BR46" s="16"/>
      <c r="BS46" s="17"/>
      <c r="BT46" s="18"/>
      <c r="BU46" s="16"/>
      <c r="BV46" s="17"/>
      <c r="BW46" s="18"/>
      <c r="BX46" s="16"/>
      <c r="BY46" s="17"/>
      <c r="BZ46" s="18"/>
      <c r="CA46" s="16"/>
      <c r="CB46" s="17"/>
      <c r="CC46" s="18"/>
      <c r="CD46" s="16"/>
      <c r="CE46" s="17"/>
      <c r="CF46" s="18"/>
      <c r="CG46" s="16"/>
      <c r="CH46" s="17"/>
      <c r="CI46" s="18"/>
      <c r="CJ46" s="16"/>
      <c r="CK46" s="17"/>
      <c r="CL46" s="18"/>
      <c r="CM46" s="16"/>
      <c r="CN46" s="17"/>
      <c r="CO46" s="18"/>
      <c r="CP46" s="16"/>
      <c r="CQ46" s="17"/>
      <c r="CR46" s="18"/>
      <c r="CS46" s="16"/>
      <c r="CT46" s="17"/>
      <c r="CU46" s="18"/>
      <c r="CV46" s="16"/>
      <c r="CW46" s="17"/>
      <c r="CX46" s="18"/>
      <c r="CY46" s="16"/>
      <c r="CZ46" s="17"/>
      <c r="DA46" s="18"/>
      <c r="DB46" s="16"/>
      <c r="DC46" s="17"/>
      <c r="DD46" s="18"/>
      <c r="DE46" s="16"/>
      <c r="DF46" s="17"/>
      <c r="DG46" s="22"/>
    </row>
    <row r="47" spans="2:111" ht="16.5">
      <c r="B47" s="15" t="s">
        <v>56</v>
      </c>
      <c r="C47" s="15"/>
      <c r="D47" s="48" t="str">
        <f>+VLOOKUP(B47,[1]Perfiles!$D:$E,2,0)</f>
        <v>Ginecobstetricia</v>
      </c>
      <c r="E47" s="48">
        <f>+VLOOKUP(B47,[1]Perfiles!$D:$F,3,0)</f>
        <v>18</v>
      </c>
      <c r="F47" s="43">
        <v>18</v>
      </c>
      <c r="G47" s="78">
        <v>18</v>
      </c>
      <c r="H47" s="79"/>
      <c r="I47" s="40">
        <v>2.5</v>
      </c>
      <c r="J47" s="16"/>
      <c r="K47" s="17"/>
      <c r="L47" s="18"/>
      <c r="M47" s="16"/>
      <c r="N47" s="17"/>
      <c r="O47" s="18"/>
      <c r="P47" s="16"/>
      <c r="Q47" s="17"/>
      <c r="R47" s="18"/>
      <c r="S47" s="16"/>
      <c r="T47" s="17"/>
      <c r="U47" s="18"/>
      <c r="V47" s="16"/>
      <c r="W47" s="17"/>
      <c r="X47" s="18"/>
      <c r="Y47" s="78">
        <v>15</v>
      </c>
      <c r="Z47" s="79"/>
      <c r="AA47" s="40">
        <v>2.5</v>
      </c>
      <c r="AB47" s="16"/>
      <c r="AC47" s="17"/>
      <c r="AD47" s="18"/>
      <c r="AE47" s="16"/>
      <c r="AF47" s="17"/>
      <c r="AG47" s="18"/>
      <c r="AH47" s="16"/>
      <c r="AI47" s="17"/>
      <c r="AJ47" s="18"/>
      <c r="AK47" s="16"/>
      <c r="AL47" s="17"/>
      <c r="AM47" s="18"/>
      <c r="AN47" s="16"/>
      <c r="AO47" s="17"/>
      <c r="AP47" s="18"/>
      <c r="AQ47" s="16"/>
      <c r="AR47" s="17"/>
      <c r="AS47" s="18"/>
      <c r="AT47" s="16"/>
      <c r="AU47" s="17"/>
      <c r="AV47" s="18"/>
      <c r="AW47" s="16"/>
      <c r="AX47" s="17"/>
      <c r="AY47" s="18"/>
      <c r="AZ47" s="16"/>
      <c r="BA47" s="17"/>
      <c r="BB47" s="18"/>
      <c r="BC47" s="16"/>
      <c r="BD47" s="17"/>
      <c r="BE47" s="18"/>
      <c r="BF47" s="16"/>
      <c r="BG47" s="17"/>
      <c r="BH47" s="18"/>
      <c r="BI47" s="16"/>
      <c r="BJ47" s="17"/>
      <c r="BK47" s="18"/>
      <c r="BL47" s="16"/>
      <c r="BM47" s="17"/>
      <c r="BN47" s="18"/>
      <c r="BO47" s="16"/>
      <c r="BP47" s="17"/>
      <c r="BQ47" s="18"/>
      <c r="BR47" s="16"/>
      <c r="BS47" s="17"/>
      <c r="BT47" s="18"/>
      <c r="BU47" s="16"/>
      <c r="BV47" s="17"/>
      <c r="BW47" s="18"/>
      <c r="BX47" s="16"/>
      <c r="BY47" s="17"/>
      <c r="BZ47" s="18"/>
      <c r="CA47" s="16"/>
      <c r="CB47" s="17"/>
      <c r="CC47" s="18"/>
      <c r="CD47" s="16"/>
      <c r="CE47" s="17"/>
      <c r="CF47" s="18"/>
      <c r="CG47" s="16"/>
      <c r="CH47" s="17"/>
      <c r="CI47" s="18"/>
      <c r="CJ47" s="16"/>
      <c r="CK47" s="17"/>
      <c r="CL47" s="18"/>
      <c r="CM47" s="16"/>
      <c r="CN47" s="17"/>
      <c r="CO47" s="18"/>
      <c r="CP47" s="16"/>
      <c r="CQ47" s="17"/>
      <c r="CR47" s="18"/>
      <c r="CS47" s="16"/>
      <c r="CT47" s="17"/>
      <c r="CU47" s="18"/>
      <c r="CV47" s="16"/>
      <c r="CW47" s="17"/>
      <c r="CX47" s="18"/>
      <c r="CY47" s="16"/>
      <c r="CZ47" s="17"/>
      <c r="DA47" s="18"/>
      <c r="DB47" s="16"/>
      <c r="DC47" s="17"/>
      <c r="DD47" s="18"/>
      <c r="DE47" s="16"/>
      <c r="DF47" s="17"/>
      <c r="DG47" s="22"/>
    </row>
    <row r="48" spans="2:111" ht="16.5">
      <c r="B48" s="15" t="s">
        <v>56</v>
      </c>
      <c r="C48" s="15"/>
      <c r="D48" s="48" t="str">
        <f>+VLOOKUP(B48,[1]Perfiles!$D:$E,2,0)</f>
        <v>Ginecobstetricia</v>
      </c>
      <c r="E48" s="48">
        <f>+VLOOKUP(B48,[1]Perfiles!$D:$F,3,0)</f>
        <v>18</v>
      </c>
      <c r="F48" s="43">
        <v>15</v>
      </c>
      <c r="G48" s="78">
        <v>14</v>
      </c>
      <c r="H48" s="79"/>
      <c r="I48" s="40">
        <v>2.5</v>
      </c>
      <c r="J48" s="16"/>
      <c r="K48" s="17"/>
      <c r="L48" s="18"/>
      <c r="M48" s="16"/>
      <c r="N48" s="17"/>
      <c r="O48" s="18"/>
      <c r="P48" s="16"/>
      <c r="Q48" s="17"/>
      <c r="R48" s="18"/>
      <c r="S48" s="16"/>
      <c r="T48" s="17"/>
      <c r="U48" s="18"/>
      <c r="V48" s="16"/>
      <c r="W48" s="17"/>
      <c r="X48" s="18"/>
      <c r="Y48" s="78">
        <v>15</v>
      </c>
      <c r="Z48" s="79"/>
      <c r="AA48" s="40">
        <v>2.5</v>
      </c>
      <c r="AB48" s="16"/>
      <c r="AC48" s="17"/>
      <c r="AD48" s="18"/>
      <c r="AE48" s="16"/>
      <c r="AF48" s="17"/>
      <c r="AG48" s="18"/>
      <c r="AH48" s="16"/>
      <c r="AI48" s="17"/>
      <c r="AJ48" s="18"/>
      <c r="AK48" s="16"/>
      <c r="AL48" s="17"/>
      <c r="AM48" s="18"/>
      <c r="AN48" s="16"/>
      <c r="AO48" s="17"/>
      <c r="AP48" s="18"/>
      <c r="AQ48" s="16"/>
      <c r="AR48" s="17"/>
      <c r="AS48" s="18"/>
      <c r="AT48" s="16"/>
      <c r="AU48" s="17"/>
      <c r="AV48" s="18"/>
      <c r="AW48" s="16"/>
      <c r="AX48" s="17"/>
      <c r="AY48" s="18"/>
      <c r="AZ48" s="16"/>
      <c r="BA48" s="17"/>
      <c r="BB48" s="18"/>
      <c r="BC48" s="16"/>
      <c r="BD48" s="17"/>
      <c r="BE48" s="18"/>
      <c r="BF48" s="16"/>
      <c r="BG48" s="17"/>
      <c r="BH48" s="18"/>
      <c r="BI48" s="16"/>
      <c r="BJ48" s="17"/>
      <c r="BK48" s="18"/>
      <c r="BL48" s="16"/>
      <c r="BM48" s="17"/>
      <c r="BN48" s="18"/>
      <c r="BO48" s="16"/>
      <c r="BP48" s="17"/>
      <c r="BQ48" s="18"/>
      <c r="BR48" s="16"/>
      <c r="BS48" s="17"/>
      <c r="BT48" s="18"/>
      <c r="BU48" s="16"/>
      <c r="BV48" s="17"/>
      <c r="BW48" s="18"/>
      <c r="BX48" s="16"/>
      <c r="BY48" s="17"/>
      <c r="BZ48" s="18"/>
      <c r="CA48" s="16"/>
      <c r="CB48" s="17"/>
      <c r="CC48" s="18"/>
      <c r="CD48" s="16"/>
      <c r="CE48" s="17"/>
      <c r="CF48" s="18"/>
      <c r="CG48" s="16"/>
      <c r="CH48" s="17"/>
      <c r="CI48" s="18"/>
      <c r="CJ48" s="16"/>
      <c r="CK48" s="17"/>
      <c r="CL48" s="18"/>
      <c r="CM48" s="16"/>
      <c r="CN48" s="17"/>
      <c r="CO48" s="18"/>
      <c r="CP48" s="16"/>
      <c r="CQ48" s="17"/>
      <c r="CR48" s="18"/>
      <c r="CS48" s="16"/>
      <c r="CT48" s="17"/>
      <c r="CU48" s="18"/>
      <c r="CV48" s="16"/>
      <c r="CW48" s="17"/>
      <c r="CX48" s="18"/>
      <c r="CY48" s="16"/>
      <c r="CZ48" s="17"/>
      <c r="DA48" s="18"/>
      <c r="DB48" s="16"/>
      <c r="DC48" s="17"/>
      <c r="DD48" s="18"/>
      <c r="DE48" s="16"/>
      <c r="DF48" s="17"/>
      <c r="DG48" s="22"/>
    </row>
    <row r="49" spans="1:111" ht="16.5">
      <c r="B49" s="15" t="s">
        <v>56</v>
      </c>
      <c r="C49" s="15" t="s">
        <v>57</v>
      </c>
      <c r="D49" s="48" t="str">
        <f>+VLOOKUP(B49,[1]Perfiles!$D:$E,2,0)</f>
        <v>Ginecobstetricia</v>
      </c>
      <c r="E49" s="48">
        <f>+VLOOKUP(B49,[1]Perfiles!$D:$F,3,0)</f>
        <v>18</v>
      </c>
      <c r="F49" s="43">
        <v>15</v>
      </c>
      <c r="G49" s="16"/>
      <c r="H49" s="17"/>
      <c r="I49" s="18"/>
      <c r="J49" s="16"/>
      <c r="K49" s="17"/>
      <c r="L49" s="18"/>
      <c r="M49" s="16"/>
      <c r="N49" s="17"/>
      <c r="O49" s="18"/>
      <c r="P49" s="16"/>
      <c r="Q49" s="17"/>
      <c r="R49" s="18"/>
      <c r="S49" s="16"/>
      <c r="T49" s="17"/>
      <c r="U49" s="18"/>
      <c r="V49" s="16"/>
      <c r="W49" s="17"/>
      <c r="X49" s="18"/>
      <c r="Y49" s="78">
        <v>15</v>
      </c>
      <c r="Z49" s="79"/>
      <c r="AA49" s="40">
        <v>2.5</v>
      </c>
      <c r="AB49" s="16"/>
      <c r="AC49" s="17"/>
      <c r="AD49" s="18"/>
      <c r="AE49" s="16"/>
      <c r="AF49" s="17"/>
      <c r="AG49" s="18"/>
      <c r="AH49" s="16"/>
      <c r="AI49" s="17"/>
      <c r="AJ49" s="18"/>
      <c r="AK49" s="16"/>
      <c r="AL49" s="17"/>
      <c r="AM49" s="18"/>
      <c r="AN49" s="16"/>
      <c r="AO49" s="17"/>
      <c r="AP49" s="18"/>
      <c r="AQ49" s="16"/>
      <c r="AR49" s="17"/>
      <c r="AS49" s="18"/>
      <c r="AT49" s="16"/>
      <c r="AU49" s="17"/>
      <c r="AV49" s="18"/>
      <c r="AW49" s="16"/>
      <c r="AX49" s="17"/>
      <c r="AY49" s="18"/>
      <c r="AZ49" s="16"/>
      <c r="BA49" s="17"/>
      <c r="BB49" s="18"/>
      <c r="BC49" s="16"/>
      <c r="BD49" s="17"/>
      <c r="BE49" s="18"/>
      <c r="BF49" s="16"/>
      <c r="BG49" s="17"/>
      <c r="BH49" s="18"/>
      <c r="BI49" s="16"/>
      <c r="BJ49" s="17"/>
      <c r="BK49" s="18"/>
      <c r="BL49" s="16"/>
      <c r="BM49" s="17"/>
      <c r="BN49" s="18"/>
      <c r="BO49" s="16"/>
      <c r="BP49" s="17"/>
      <c r="BQ49" s="18"/>
      <c r="BR49" s="16"/>
      <c r="BS49" s="17"/>
      <c r="BT49" s="18"/>
      <c r="BU49" s="16"/>
      <c r="BV49" s="17"/>
      <c r="BW49" s="18"/>
      <c r="BX49" s="16"/>
      <c r="BY49" s="17"/>
      <c r="BZ49" s="18"/>
      <c r="CA49" s="16"/>
      <c r="CB49" s="17"/>
      <c r="CC49" s="18"/>
      <c r="CD49" s="16"/>
      <c r="CE49" s="17"/>
      <c r="CF49" s="18"/>
      <c r="CG49" s="16"/>
      <c r="CH49" s="17"/>
      <c r="CI49" s="18"/>
      <c r="CJ49" s="16"/>
      <c r="CK49" s="17"/>
      <c r="CL49" s="18"/>
      <c r="CM49" s="16"/>
      <c r="CN49" s="17"/>
      <c r="CO49" s="18"/>
      <c r="CP49" s="16"/>
      <c r="CQ49" s="17"/>
      <c r="CR49" s="18"/>
      <c r="CS49" s="16"/>
      <c r="CT49" s="17"/>
      <c r="CU49" s="18"/>
      <c r="CV49" s="16"/>
      <c r="CW49" s="17"/>
      <c r="CX49" s="18"/>
      <c r="CY49" s="16"/>
      <c r="CZ49" s="17"/>
      <c r="DA49" s="18"/>
      <c r="DB49" s="16"/>
      <c r="DC49" s="17"/>
      <c r="DD49" s="18"/>
      <c r="DE49" s="16"/>
      <c r="DF49" s="17"/>
      <c r="DG49" s="22"/>
    </row>
    <row r="50" spans="1:111" ht="16.5">
      <c r="B50" s="15" t="s">
        <v>56</v>
      </c>
      <c r="C50" s="15"/>
      <c r="D50" s="48" t="str">
        <f>+VLOOKUP(B50,[1]Perfiles!$D:$E,2,0)</f>
        <v>Ginecobstetricia</v>
      </c>
      <c r="E50" s="48">
        <f>+VLOOKUP(B50,[1]Perfiles!$D:$F,3,0)</f>
        <v>18</v>
      </c>
      <c r="F50" s="43">
        <v>15</v>
      </c>
      <c r="G50" s="16"/>
      <c r="H50" s="17"/>
      <c r="I50" s="18"/>
      <c r="J50" s="16"/>
      <c r="K50" s="17"/>
      <c r="L50" s="18"/>
      <c r="M50" s="16"/>
      <c r="N50" s="17"/>
      <c r="O50" s="18"/>
      <c r="P50" s="16"/>
      <c r="Q50" s="17"/>
      <c r="R50" s="18"/>
      <c r="S50" s="16"/>
      <c r="T50" s="17"/>
      <c r="U50" s="18"/>
      <c r="V50" s="16"/>
      <c r="W50" s="17"/>
      <c r="X50" s="18"/>
      <c r="Y50" s="78">
        <v>15</v>
      </c>
      <c r="Z50" s="79"/>
      <c r="AA50" s="40">
        <v>2.5</v>
      </c>
      <c r="AB50" s="16"/>
      <c r="AC50" s="17"/>
      <c r="AD50" s="18"/>
      <c r="AE50" s="16"/>
      <c r="AF50" s="17"/>
      <c r="AG50" s="18"/>
      <c r="AH50" s="25"/>
      <c r="AI50" s="26"/>
      <c r="AJ50" s="27"/>
      <c r="AK50" s="16"/>
      <c r="AL50" s="17"/>
      <c r="AM50" s="18"/>
      <c r="AN50" s="16"/>
      <c r="AO50" s="17"/>
      <c r="AP50" s="18"/>
      <c r="AQ50" s="16"/>
      <c r="AR50" s="17"/>
      <c r="AS50" s="18"/>
      <c r="AT50" s="16"/>
      <c r="AU50" s="17"/>
      <c r="AV50" s="18"/>
      <c r="AW50" s="16"/>
      <c r="AX50" s="17"/>
      <c r="AY50" s="18"/>
      <c r="AZ50" s="16"/>
      <c r="BA50" s="17"/>
      <c r="BB50" s="18"/>
      <c r="BC50" s="16"/>
      <c r="BD50" s="17"/>
      <c r="BE50" s="18"/>
      <c r="BF50" s="16"/>
      <c r="BG50" s="17"/>
      <c r="BH50" s="18"/>
      <c r="BI50" s="16"/>
      <c r="BJ50" s="17"/>
      <c r="BK50" s="18"/>
      <c r="BL50" s="16"/>
      <c r="BM50" s="17"/>
      <c r="BN50" s="18"/>
      <c r="BO50" s="16"/>
      <c r="BP50" s="17"/>
      <c r="BQ50" s="18"/>
      <c r="BR50" s="16"/>
      <c r="BS50" s="17"/>
      <c r="BT50" s="18"/>
      <c r="BU50" s="16"/>
      <c r="BV50" s="17"/>
      <c r="BW50" s="18"/>
      <c r="BX50" s="16"/>
      <c r="BY50" s="17"/>
      <c r="BZ50" s="18"/>
      <c r="CA50" s="16"/>
      <c r="CB50" s="17"/>
      <c r="CC50" s="18"/>
      <c r="CD50" s="16"/>
      <c r="CE50" s="17"/>
      <c r="CF50" s="18"/>
      <c r="CG50" s="16"/>
      <c r="CH50" s="17"/>
      <c r="CI50" s="18"/>
      <c r="CJ50" s="16"/>
      <c r="CK50" s="17"/>
      <c r="CL50" s="18"/>
      <c r="CM50" s="16"/>
      <c r="CN50" s="17"/>
      <c r="CO50" s="18"/>
      <c r="CP50" s="16"/>
      <c r="CQ50" s="17"/>
      <c r="CR50" s="18"/>
      <c r="CS50" s="16"/>
      <c r="CT50" s="17"/>
      <c r="CU50" s="18"/>
      <c r="CV50" s="16"/>
      <c r="CW50" s="17"/>
      <c r="CX50" s="18"/>
      <c r="CY50" s="16"/>
      <c r="CZ50" s="17"/>
      <c r="DA50" s="18"/>
      <c r="DB50" s="16"/>
      <c r="DC50" s="17"/>
      <c r="DD50" s="18"/>
      <c r="DE50" s="16"/>
      <c r="DF50" s="17"/>
      <c r="DG50" s="22"/>
    </row>
    <row r="51" spans="1:111" ht="16.5">
      <c r="B51" s="15" t="s">
        <v>56</v>
      </c>
      <c r="C51" s="15"/>
      <c r="D51" s="48" t="str">
        <f>+VLOOKUP(B51,[1]Perfiles!$D:$E,2,0)</f>
        <v>Ginecobstetricia</v>
      </c>
      <c r="E51" s="48">
        <f>+VLOOKUP(B51,[1]Perfiles!$D:$F,3,0)</f>
        <v>18</v>
      </c>
      <c r="F51" s="43">
        <v>15</v>
      </c>
      <c r="G51" s="16"/>
      <c r="H51" s="17"/>
      <c r="I51" s="18"/>
      <c r="J51" s="16"/>
      <c r="K51" s="17"/>
      <c r="L51" s="18"/>
      <c r="M51" s="16"/>
      <c r="N51" s="17"/>
      <c r="O51" s="18"/>
      <c r="P51" s="16"/>
      <c r="Q51" s="17"/>
      <c r="R51" s="18"/>
      <c r="S51" s="16"/>
      <c r="T51" s="17"/>
      <c r="U51" s="18"/>
      <c r="V51" s="16"/>
      <c r="W51" s="17"/>
      <c r="X51" s="18"/>
      <c r="Y51" s="78">
        <v>15</v>
      </c>
      <c r="Z51" s="79"/>
      <c r="AA51" s="40">
        <v>2.5</v>
      </c>
      <c r="AB51" s="16"/>
      <c r="AC51" s="17"/>
      <c r="AD51" s="18"/>
      <c r="AE51" s="16"/>
      <c r="AF51" s="17"/>
      <c r="AG51" s="18"/>
      <c r="AH51" s="25"/>
      <c r="AI51" s="26"/>
      <c r="AJ51" s="27"/>
      <c r="AK51" s="16"/>
      <c r="AL51" s="17"/>
      <c r="AM51" s="18"/>
      <c r="AN51" s="16"/>
      <c r="AO51" s="17"/>
      <c r="AP51" s="18"/>
      <c r="AQ51" s="16"/>
      <c r="AR51" s="17"/>
      <c r="AS51" s="18"/>
      <c r="AT51" s="16"/>
      <c r="AU51" s="17"/>
      <c r="AV51" s="18"/>
      <c r="AW51" s="16"/>
      <c r="AX51" s="17"/>
      <c r="AY51" s="18"/>
      <c r="AZ51" s="16"/>
      <c r="BA51" s="17"/>
      <c r="BB51" s="18"/>
      <c r="BC51" s="16"/>
      <c r="BD51" s="17"/>
      <c r="BE51" s="18"/>
      <c r="BF51" s="16"/>
      <c r="BG51" s="17"/>
      <c r="BH51" s="18"/>
      <c r="BI51" s="16"/>
      <c r="BJ51" s="17"/>
      <c r="BK51" s="18"/>
      <c r="BL51" s="16"/>
      <c r="BM51" s="17"/>
      <c r="BN51" s="18"/>
      <c r="BO51" s="16"/>
      <c r="BP51" s="17"/>
      <c r="BQ51" s="18"/>
      <c r="BR51" s="16"/>
      <c r="BS51" s="17"/>
      <c r="BT51" s="18"/>
      <c r="BU51" s="16"/>
      <c r="BV51" s="17"/>
      <c r="BW51" s="18"/>
      <c r="BX51" s="16"/>
      <c r="BY51" s="17"/>
      <c r="BZ51" s="18"/>
      <c r="CA51" s="16"/>
      <c r="CB51" s="17"/>
      <c r="CC51" s="18"/>
      <c r="CD51" s="16"/>
      <c r="CE51" s="17"/>
      <c r="CF51" s="18"/>
      <c r="CG51" s="16"/>
      <c r="CH51" s="17"/>
      <c r="CI51" s="18"/>
      <c r="CJ51" s="16"/>
      <c r="CK51" s="17"/>
      <c r="CL51" s="18"/>
      <c r="CM51" s="16"/>
      <c r="CN51" s="17"/>
      <c r="CO51" s="18"/>
      <c r="CP51" s="16"/>
      <c r="CQ51" s="17"/>
      <c r="CR51" s="18"/>
      <c r="CS51" s="16"/>
      <c r="CT51" s="17"/>
      <c r="CU51" s="18"/>
      <c r="CV51" s="16"/>
      <c r="CW51" s="17"/>
      <c r="CX51" s="18"/>
      <c r="CY51" s="16"/>
      <c r="CZ51" s="17"/>
      <c r="DA51" s="18"/>
      <c r="DB51" s="16"/>
      <c r="DC51" s="17"/>
      <c r="DD51" s="18"/>
      <c r="DE51" s="16"/>
      <c r="DF51" s="17"/>
      <c r="DG51" s="22"/>
    </row>
    <row r="52" spans="1:111" ht="16.5">
      <c r="B52" s="15" t="s">
        <v>56</v>
      </c>
      <c r="C52" s="15" t="s">
        <v>57</v>
      </c>
      <c r="D52" s="48" t="str">
        <f>+VLOOKUP(B52,[1]Perfiles!$D:$E,2,0)</f>
        <v>Ginecobstetricia</v>
      </c>
      <c r="E52" s="48">
        <f>+VLOOKUP(B52,[1]Perfiles!$D:$F,3,0)</f>
        <v>18</v>
      </c>
      <c r="F52" s="43">
        <v>15</v>
      </c>
      <c r="G52" s="16"/>
      <c r="H52" s="17"/>
      <c r="I52" s="18"/>
      <c r="J52" s="16"/>
      <c r="K52" s="17"/>
      <c r="L52" s="18"/>
      <c r="M52" s="16"/>
      <c r="N52" s="17"/>
      <c r="O52" s="18"/>
      <c r="P52" s="16"/>
      <c r="Q52" s="17"/>
      <c r="R52" s="18"/>
      <c r="S52" s="16"/>
      <c r="T52" s="17"/>
      <c r="U52" s="18"/>
      <c r="V52" s="16"/>
      <c r="W52" s="17"/>
      <c r="X52" s="18"/>
      <c r="Y52" s="78">
        <v>15</v>
      </c>
      <c r="Z52" s="79"/>
      <c r="AA52" s="40">
        <v>2.5</v>
      </c>
      <c r="AB52" s="16"/>
      <c r="AC52" s="17"/>
      <c r="AD52" s="18"/>
      <c r="AE52" s="16"/>
      <c r="AF52" s="17"/>
      <c r="AG52" s="18"/>
      <c r="AH52" s="25"/>
      <c r="AI52" s="26"/>
      <c r="AJ52" s="27"/>
      <c r="AK52" s="16"/>
      <c r="AL52" s="17"/>
      <c r="AM52" s="18"/>
      <c r="AN52" s="16"/>
      <c r="AO52" s="17"/>
      <c r="AP52" s="18"/>
      <c r="AQ52" s="16"/>
      <c r="AR52" s="17"/>
      <c r="AS52" s="18"/>
      <c r="AT52" s="16"/>
      <c r="AU52" s="17"/>
      <c r="AV52" s="18"/>
      <c r="AW52" s="16"/>
      <c r="AX52" s="17"/>
      <c r="AY52" s="18"/>
      <c r="AZ52" s="16"/>
      <c r="BA52" s="17"/>
      <c r="BB52" s="18"/>
      <c r="BC52" s="16"/>
      <c r="BD52" s="17"/>
      <c r="BE52" s="18"/>
      <c r="BF52" s="16"/>
      <c r="BG52" s="17"/>
      <c r="BH52" s="18"/>
      <c r="BI52" s="16"/>
      <c r="BJ52" s="17"/>
      <c r="BK52" s="18"/>
      <c r="BL52" s="16"/>
      <c r="BM52" s="17"/>
      <c r="BN52" s="18"/>
      <c r="BO52" s="16"/>
      <c r="BP52" s="17"/>
      <c r="BQ52" s="18"/>
      <c r="BR52" s="16"/>
      <c r="BS52" s="17"/>
      <c r="BT52" s="18"/>
      <c r="BU52" s="16"/>
      <c r="BV52" s="17"/>
      <c r="BW52" s="18"/>
      <c r="BX52" s="16"/>
      <c r="BY52" s="17"/>
      <c r="BZ52" s="18"/>
      <c r="CA52" s="16"/>
      <c r="CB52" s="17"/>
      <c r="CC52" s="18"/>
      <c r="CD52" s="16"/>
      <c r="CE52" s="17"/>
      <c r="CF52" s="18"/>
      <c r="CG52" s="16"/>
      <c r="CH52" s="17"/>
      <c r="CI52" s="18"/>
      <c r="CJ52" s="16"/>
      <c r="CK52" s="17"/>
      <c r="CL52" s="18"/>
      <c r="CM52" s="16"/>
      <c r="CN52" s="17"/>
      <c r="CO52" s="18"/>
      <c r="CP52" s="16"/>
      <c r="CQ52" s="17"/>
      <c r="CR52" s="18"/>
      <c r="CS52" s="16"/>
      <c r="CT52" s="17"/>
      <c r="CU52" s="18"/>
      <c r="CV52" s="16"/>
      <c r="CW52" s="17"/>
      <c r="CX52" s="18"/>
      <c r="CY52" s="16"/>
      <c r="CZ52" s="17"/>
      <c r="DA52" s="18"/>
      <c r="DB52" s="16"/>
      <c r="DC52" s="17"/>
      <c r="DD52" s="18"/>
      <c r="DE52" s="16"/>
      <c r="DF52" s="17"/>
      <c r="DG52" s="22"/>
    </row>
    <row r="53" spans="1:111" ht="16.5">
      <c r="B53" s="15" t="s">
        <v>56</v>
      </c>
      <c r="C53" s="51"/>
      <c r="D53" s="48" t="str">
        <f>+VLOOKUP(B53,[1]Perfiles!$D:$E,2,0)</f>
        <v>Ginecobstetricia</v>
      </c>
      <c r="E53" s="48">
        <f>+VLOOKUP(B53,[1]Perfiles!$D:$F,3,0)</f>
        <v>18</v>
      </c>
      <c r="F53" s="43">
        <v>15</v>
      </c>
      <c r="G53" s="16"/>
      <c r="H53" s="17"/>
      <c r="I53" s="18"/>
      <c r="J53" s="16"/>
      <c r="K53" s="17"/>
      <c r="L53" s="18"/>
      <c r="M53" s="16"/>
      <c r="N53" s="17"/>
      <c r="O53" s="18"/>
      <c r="P53" s="16"/>
      <c r="Q53" s="17"/>
      <c r="R53" s="18"/>
      <c r="S53" s="16"/>
      <c r="T53" s="17"/>
      <c r="U53" s="18"/>
      <c r="V53" s="16"/>
      <c r="W53" s="17"/>
      <c r="X53" s="18"/>
      <c r="Y53" s="78">
        <v>15</v>
      </c>
      <c r="Z53" s="79"/>
      <c r="AA53" s="40">
        <v>2.5</v>
      </c>
      <c r="AB53" s="16"/>
      <c r="AC53" s="17"/>
      <c r="AD53" s="18"/>
      <c r="AE53" s="16"/>
      <c r="AF53" s="17"/>
      <c r="AG53" s="18"/>
      <c r="AH53" s="52"/>
      <c r="AI53" s="3"/>
      <c r="AJ53" s="3"/>
      <c r="AK53" s="49"/>
      <c r="AL53" s="50"/>
      <c r="AM53" s="18"/>
      <c r="AN53" s="16"/>
      <c r="AO53" s="17"/>
      <c r="AP53" s="18"/>
      <c r="AQ53" s="16"/>
      <c r="AR53" s="17"/>
      <c r="AS53" s="18"/>
      <c r="AT53" s="16"/>
      <c r="AU53" s="17"/>
      <c r="AV53" s="18"/>
      <c r="AW53" s="16"/>
      <c r="AX53" s="17"/>
      <c r="AY53" s="18"/>
      <c r="AZ53" s="16"/>
      <c r="BA53" s="17"/>
      <c r="BB53" s="18"/>
      <c r="BC53" s="16"/>
      <c r="BD53" s="17"/>
      <c r="BE53" s="18"/>
      <c r="BF53" s="16"/>
      <c r="BG53" s="17"/>
      <c r="BH53" s="18"/>
      <c r="BI53" s="16"/>
      <c r="BJ53" s="17"/>
      <c r="BK53" s="18"/>
      <c r="BL53" s="16"/>
      <c r="BM53" s="17"/>
      <c r="BN53" s="18"/>
      <c r="BO53" s="16"/>
      <c r="BP53" s="17"/>
      <c r="BQ53" s="18"/>
      <c r="BR53" s="16"/>
      <c r="BS53" s="17"/>
      <c r="BT53" s="18"/>
      <c r="BU53" s="16"/>
      <c r="BV53" s="17"/>
      <c r="BW53" s="18"/>
      <c r="BX53" s="16"/>
      <c r="BY53" s="17"/>
      <c r="BZ53" s="18"/>
      <c r="CA53" s="16"/>
      <c r="CB53" s="17"/>
      <c r="CC53" s="18"/>
      <c r="CD53" s="16"/>
      <c r="CE53" s="17"/>
      <c r="CF53" s="18"/>
      <c r="CG53" s="16"/>
      <c r="CH53" s="17"/>
      <c r="CI53" s="18"/>
      <c r="CJ53" s="16"/>
      <c r="CK53" s="17"/>
      <c r="CL53" s="18"/>
      <c r="CM53" s="16"/>
      <c r="CN53" s="17"/>
      <c r="CO53" s="18"/>
      <c r="CP53" s="16"/>
      <c r="CQ53" s="17"/>
      <c r="CR53" s="18"/>
      <c r="CS53" s="16"/>
      <c r="CT53" s="17"/>
      <c r="CU53" s="18"/>
      <c r="CV53" s="16"/>
      <c r="CW53" s="17"/>
      <c r="CX53" s="18"/>
      <c r="CY53" s="16"/>
      <c r="CZ53" s="17"/>
      <c r="DA53" s="18"/>
      <c r="DB53" s="16"/>
      <c r="DC53" s="17"/>
      <c r="DD53" s="18"/>
      <c r="DE53" s="16"/>
      <c r="DF53" s="17"/>
      <c r="DG53" s="22"/>
    </row>
    <row r="54" spans="1:111" ht="16.5">
      <c r="B54" s="15" t="s">
        <v>56</v>
      </c>
      <c r="C54" s="51"/>
      <c r="D54" s="48" t="str">
        <f>+VLOOKUP(B54,[1]Perfiles!$D:$E,2,0)</f>
        <v>Ginecobstetricia</v>
      </c>
      <c r="E54" s="48">
        <f>+VLOOKUP(B54,[1]Perfiles!$D:$F,3,0)</f>
        <v>18</v>
      </c>
      <c r="F54" s="43">
        <v>15</v>
      </c>
      <c r="G54" s="16"/>
      <c r="H54" s="17"/>
      <c r="I54" s="18"/>
      <c r="J54" s="16"/>
      <c r="K54" s="17"/>
      <c r="L54" s="18"/>
      <c r="M54" s="16"/>
      <c r="N54" s="17"/>
      <c r="O54" s="18"/>
      <c r="P54" s="16"/>
      <c r="Q54" s="17"/>
      <c r="R54" s="18"/>
      <c r="S54" s="16"/>
      <c r="T54" s="17"/>
      <c r="U54" s="18"/>
      <c r="V54" s="16"/>
      <c r="W54" s="17"/>
      <c r="X54" s="18"/>
      <c r="Y54" s="78">
        <v>15</v>
      </c>
      <c r="Z54" s="79"/>
      <c r="AA54" s="40">
        <v>2.5</v>
      </c>
      <c r="AB54" s="16"/>
      <c r="AC54" s="17"/>
      <c r="AD54" s="18"/>
      <c r="AE54" s="16"/>
      <c r="AF54" s="17"/>
      <c r="AG54" s="18"/>
      <c r="AH54" s="52"/>
      <c r="AI54" s="3"/>
      <c r="AJ54" s="3"/>
      <c r="AK54" s="49"/>
      <c r="AL54" s="50"/>
      <c r="AM54" s="18"/>
      <c r="AN54" s="16"/>
      <c r="AO54" s="17"/>
      <c r="AP54" s="18"/>
      <c r="AQ54" s="16"/>
      <c r="AR54" s="17"/>
      <c r="AS54" s="18"/>
      <c r="AT54" s="16"/>
      <c r="AU54" s="17"/>
      <c r="AV54" s="18"/>
      <c r="AW54" s="16"/>
      <c r="AX54" s="17"/>
      <c r="AY54" s="18"/>
      <c r="AZ54" s="16"/>
      <c r="BA54" s="17"/>
      <c r="BB54" s="18"/>
      <c r="BC54" s="16"/>
      <c r="BD54" s="17"/>
      <c r="BE54" s="18"/>
      <c r="BF54" s="16"/>
      <c r="BG54" s="17"/>
      <c r="BH54" s="18"/>
      <c r="BI54" s="16"/>
      <c r="BJ54" s="17"/>
      <c r="BK54" s="18"/>
      <c r="BL54" s="16"/>
      <c r="BM54" s="17"/>
      <c r="BN54" s="18"/>
      <c r="BO54" s="16"/>
      <c r="BP54" s="17"/>
      <c r="BQ54" s="18"/>
      <c r="BR54" s="16"/>
      <c r="BS54" s="17"/>
      <c r="BT54" s="18"/>
      <c r="BU54" s="16"/>
      <c r="BV54" s="17"/>
      <c r="BW54" s="18"/>
      <c r="BX54" s="16"/>
      <c r="BY54" s="17"/>
      <c r="BZ54" s="18"/>
      <c r="CA54" s="16"/>
      <c r="CB54" s="17"/>
      <c r="CC54" s="18"/>
      <c r="CD54" s="16"/>
      <c r="CE54" s="17"/>
      <c r="CF54" s="18"/>
      <c r="CG54" s="16"/>
      <c r="CH54" s="17"/>
      <c r="CI54" s="18"/>
      <c r="CJ54" s="16"/>
      <c r="CK54" s="17"/>
      <c r="CL54" s="18"/>
      <c r="CM54" s="16"/>
      <c r="CN54" s="17"/>
      <c r="CO54" s="18"/>
      <c r="CP54" s="16"/>
      <c r="CQ54" s="17"/>
      <c r="CR54" s="18"/>
      <c r="CS54" s="16"/>
      <c r="CT54" s="17"/>
      <c r="CU54" s="18"/>
      <c r="CV54" s="16"/>
      <c r="CW54" s="17"/>
      <c r="CX54" s="18"/>
      <c r="CY54" s="16"/>
      <c r="CZ54" s="17"/>
      <c r="DA54" s="18"/>
      <c r="DB54" s="16"/>
      <c r="DC54" s="17"/>
      <c r="DD54" s="18"/>
      <c r="DE54" s="16"/>
      <c r="DF54" s="17"/>
      <c r="DG54" s="22"/>
    </row>
    <row r="55" spans="1:111" ht="15.75" customHeight="1">
      <c r="A55" s="15"/>
      <c r="B55" s="15" t="s">
        <v>56</v>
      </c>
      <c r="C55" s="15" t="s">
        <v>57</v>
      </c>
      <c r="D55" s="48" t="str">
        <f>+VLOOKUP(B55,[1]Perfiles!$D:$E,2,0)</f>
        <v>Ginecobstetricia</v>
      </c>
      <c r="E55" s="48">
        <f>+VLOOKUP(B55,[1]Perfiles!$D:$F,3,0)</f>
        <v>18</v>
      </c>
      <c r="F55" s="43">
        <v>15</v>
      </c>
      <c r="G55" s="16"/>
      <c r="H55" s="17"/>
      <c r="I55" s="18"/>
      <c r="J55" s="16"/>
      <c r="K55" s="17"/>
      <c r="L55" s="18"/>
      <c r="M55" s="16"/>
      <c r="N55" s="17"/>
      <c r="O55" s="18"/>
      <c r="P55" s="16"/>
      <c r="Q55" s="17"/>
      <c r="R55" s="18"/>
      <c r="S55" s="16"/>
      <c r="T55" s="17"/>
      <c r="U55" s="18"/>
      <c r="V55" s="16"/>
      <c r="W55" s="17"/>
      <c r="X55" s="18"/>
      <c r="Y55" s="16"/>
      <c r="Z55" s="17"/>
      <c r="AA55" s="18"/>
      <c r="AB55" s="16"/>
      <c r="AC55" s="17"/>
      <c r="AD55" s="18"/>
      <c r="AE55" s="16"/>
      <c r="AF55" s="17"/>
      <c r="AG55" s="18"/>
      <c r="AH55" s="19"/>
      <c r="AI55" s="20"/>
      <c r="AJ55" s="30"/>
      <c r="AK55" s="78">
        <v>15</v>
      </c>
      <c r="AL55" s="79"/>
      <c r="AM55" s="40">
        <v>2.5</v>
      </c>
      <c r="AN55" s="16"/>
      <c r="AO55" s="17"/>
      <c r="AP55" s="18"/>
      <c r="AQ55" s="16"/>
      <c r="AR55" s="17"/>
      <c r="AS55" s="18"/>
      <c r="AT55" s="16"/>
      <c r="AU55" s="17"/>
      <c r="AV55" s="18"/>
      <c r="AW55" s="16"/>
      <c r="AX55" s="17"/>
      <c r="AY55" s="18"/>
      <c r="AZ55" s="16"/>
      <c r="BA55" s="17"/>
      <c r="BB55" s="18"/>
      <c r="BC55" s="16"/>
      <c r="BD55" s="17"/>
      <c r="BE55" s="18"/>
      <c r="BF55" s="16"/>
      <c r="BG55" s="17"/>
      <c r="BH55" s="18"/>
      <c r="BI55" s="16"/>
      <c r="BJ55" s="17"/>
      <c r="BK55" s="18"/>
      <c r="BL55" s="16"/>
      <c r="BM55" s="17"/>
      <c r="BN55" s="18"/>
      <c r="BO55" s="16"/>
      <c r="BP55" s="17"/>
      <c r="BQ55" s="18"/>
      <c r="BR55" s="16"/>
      <c r="BS55" s="17"/>
      <c r="BT55" s="18"/>
      <c r="BU55" s="16"/>
      <c r="BV55" s="17"/>
      <c r="BW55" s="18"/>
      <c r="BX55" s="16"/>
      <c r="BY55" s="17"/>
      <c r="BZ55" s="18"/>
      <c r="CA55" s="16"/>
      <c r="CB55" s="17"/>
      <c r="CC55" s="18"/>
      <c r="CD55" s="16"/>
      <c r="CE55" s="17"/>
      <c r="CF55" s="18"/>
      <c r="CG55" s="16"/>
      <c r="CH55" s="17"/>
      <c r="CI55" s="18"/>
      <c r="CJ55" s="16"/>
      <c r="CK55" s="17"/>
      <c r="CL55" s="18"/>
      <c r="CM55" s="16"/>
      <c r="CN55" s="17"/>
      <c r="CO55" s="18"/>
      <c r="CP55" s="16"/>
      <c r="CQ55" s="17"/>
      <c r="CR55" s="18"/>
      <c r="CS55" s="16"/>
      <c r="CT55" s="17"/>
      <c r="CU55" s="18"/>
      <c r="CV55" s="16"/>
      <c r="CW55" s="17"/>
      <c r="CX55" s="18"/>
      <c r="CY55" s="16"/>
      <c r="CZ55" s="17"/>
      <c r="DA55" s="18"/>
      <c r="DB55" s="16"/>
      <c r="DC55" s="17"/>
      <c r="DD55" s="18"/>
      <c r="DE55" s="16"/>
      <c r="DF55" s="17"/>
      <c r="DG55" s="22"/>
    </row>
    <row r="56" spans="1:111" ht="15.75" customHeight="1">
      <c r="A56" s="51"/>
      <c r="B56" s="15" t="s">
        <v>56</v>
      </c>
      <c r="D56" s="48" t="str">
        <f>+VLOOKUP(B56,[1]Perfiles!$D:$E,2,0)</f>
        <v>Ginecobstetricia</v>
      </c>
      <c r="E56" s="48">
        <f>+VLOOKUP(B56,[1]Perfiles!$D:$F,3,0)</f>
        <v>18</v>
      </c>
      <c r="F56" s="43">
        <v>15</v>
      </c>
      <c r="G56" s="16"/>
      <c r="H56" s="17"/>
      <c r="I56" s="18"/>
      <c r="J56" s="16"/>
      <c r="K56" s="17"/>
      <c r="L56" s="18"/>
      <c r="M56" s="16"/>
      <c r="N56" s="17"/>
      <c r="O56" s="18"/>
      <c r="P56" s="16"/>
      <c r="Q56" s="17"/>
      <c r="R56" s="18"/>
      <c r="S56" s="16"/>
      <c r="T56" s="17"/>
      <c r="U56" s="18"/>
      <c r="V56" s="16"/>
      <c r="W56" s="17"/>
      <c r="X56" s="18"/>
      <c r="Y56" s="16"/>
      <c r="Z56" s="17"/>
      <c r="AA56" s="18"/>
      <c r="AB56" s="16"/>
      <c r="AC56" s="17"/>
      <c r="AD56" s="18"/>
      <c r="AE56" s="16"/>
      <c r="AF56" s="17"/>
      <c r="AG56" s="18"/>
      <c r="AH56" s="19"/>
      <c r="AI56" s="20"/>
      <c r="AJ56" s="30"/>
      <c r="AK56" s="78">
        <v>15</v>
      </c>
      <c r="AL56" s="79"/>
      <c r="AM56" s="40">
        <v>2.5</v>
      </c>
      <c r="AN56" s="16"/>
      <c r="AO56" s="17"/>
      <c r="AP56" s="18"/>
      <c r="AQ56" s="16"/>
      <c r="AR56" s="17"/>
      <c r="AS56" s="18"/>
      <c r="AT56" s="16"/>
      <c r="AU56" s="17"/>
      <c r="AV56" s="18"/>
      <c r="AW56" s="16"/>
      <c r="AX56" s="17"/>
      <c r="AY56" s="18"/>
      <c r="AZ56" s="16"/>
      <c r="BA56" s="17"/>
      <c r="BB56" s="18"/>
      <c r="BC56" s="16"/>
      <c r="BD56" s="17"/>
      <c r="BE56" s="18"/>
      <c r="BF56" s="16"/>
      <c r="BG56" s="17"/>
      <c r="BH56" s="18"/>
      <c r="BI56" s="16"/>
      <c r="BJ56" s="17"/>
      <c r="BK56" s="18"/>
      <c r="BL56" s="16"/>
      <c r="BM56" s="17"/>
      <c r="BN56" s="18"/>
      <c r="BO56" s="16"/>
      <c r="BP56" s="17"/>
      <c r="BQ56" s="18"/>
      <c r="BR56" s="16"/>
      <c r="BS56" s="17"/>
      <c r="BT56" s="18"/>
      <c r="BU56" s="16"/>
      <c r="BV56" s="17"/>
      <c r="BW56" s="18"/>
      <c r="BX56" s="16"/>
      <c r="BY56" s="17"/>
      <c r="BZ56" s="18"/>
      <c r="CA56" s="16"/>
      <c r="CB56" s="17"/>
      <c r="CC56" s="18"/>
      <c r="CD56" s="16"/>
      <c r="CE56" s="17"/>
      <c r="CF56" s="18"/>
      <c r="CG56" s="16"/>
      <c r="CH56" s="17"/>
      <c r="CI56" s="18"/>
      <c r="CJ56" s="16"/>
      <c r="CK56" s="17"/>
      <c r="CL56" s="18"/>
      <c r="CM56" s="16"/>
      <c r="CN56" s="17"/>
      <c r="CO56" s="18"/>
      <c r="CP56" s="16"/>
      <c r="CQ56" s="17"/>
      <c r="CR56" s="18"/>
      <c r="CS56" s="16"/>
      <c r="CT56" s="17"/>
      <c r="CU56" s="18"/>
      <c r="CV56" s="16"/>
      <c r="CW56" s="17"/>
      <c r="CX56" s="18"/>
      <c r="CY56" s="16"/>
      <c r="CZ56" s="17"/>
      <c r="DA56" s="18"/>
      <c r="DB56" s="16"/>
      <c r="DC56" s="17"/>
      <c r="DD56" s="18"/>
      <c r="DE56" s="16"/>
      <c r="DF56" s="17"/>
      <c r="DG56" s="22"/>
    </row>
    <row r="57" spans="1:111" ht="15.75" customHeight="1">
      <c r="A57" s="51"/>
      <c r="B57" s="15" t="s">
        <v>56</v>
      </c>
      <c r="D57" s="48" t="str">
        <f>+VLOOKUP(B57,[1]Perfiles!$D:$E,2,0)</f>
        <v>Ginecobstetricia</v>
      </c>
      <c r="E57" s="48">
        <f>+VLOOKUP(B57,[1]Perfiles!$D:$F,3,0)</f>
        <v>18</v>
      </c>
      <c r="F57" s="43">
        <v>15</v>
      </c>
      <c r="G57" s="16"/>
      <c r="H57" s="17"/>
      <c r="I57" s="18"/>
      <c r="J57" s="16"/>
      <c r="K57" s="17"/>
      <c r="L57" s="18"/>
      <c r="M57" s="16"/>
      <c r="N57" s="17"/>
      <c r="O57" s="18"/>
      <c r="P57" s="16"/>
      <c r="Q57" s="17"/>
      <c r="R57" s="18"/>
      <c r="S57" s="16"/>
      <c r="T57" s="17"/>
      <c r="U57" s="18"/>
      <c r="V57" s="16"/>
      <c r="W57" s="17"/>
      <c r="X57" s="18"/>
      <c r="Y57" s="16"/>
      <c r="Z57" s="17"/>
      <c r="AA57" s="18"/>
      <c r="AB57" s="16"/>
      <c r="AC57" s="17"/>
      <c r="AD57" s="18"/>
      <c r="AE57" s="16"/>
      <c r="AF57" s="17"/>
      <c r="AG57" s="18"/>
      <c r="AH57" s="19"/>
      <c r="AI57" s="20"/>
      <c r="AJ57" s="30"/>
      <c r="AK57" s="78">
        <v>15</v>
      </c>
      <c r="AL57" s="79"/>
      <c r="AM57" s="40">
        <v>2.5</v>
      </c>
      <c r="AN57" s="16"/>
      <c r="AO57" s="17"/>
      <c r="AP57" s="18"/>
      <c r="AQ57" s="16"/>
      <c r="AR57" s="17"/>
      <c r="AS57" s="18"/>
      <c r="AT57" s="16"/>
      <c r="AU57" s="17"/>
      <c r="AV57" s="18"/>
      <c r="AW57" s="16"/>
      <c r="AX57" s="17"/>
      <c r="AY57" s="18"/>
      <c r="AZ57" s="16"/>
      <c r="BA57" s="17"/>
      <c r="BB57" s="18"/>
      <c r="BC57" s="16"/>
      <c r="BD57" s="17"/>
      <c r="BE57" s="18"/>
      <c r="BF57" s="16"/>
      <c r="BG57" s="17"/>
      <c r="BH57" s="18"/>
      <c r="BI57" s="16"/>
      <c r="BJ57" s="17"/>
      <c r="BK57" s="18"/>
      <c r="BL57" s="16"/>
      <c r="BM57" s="17"/>
      <c r="BN57" s="18"/>
      <c r="BO57" s="16"/>
      <c r="BP57" s="17"/>
      <c r="BQ57" s="18"/>
      <c r="BR57" s="16"/>
      <c r="BS57" s="17"/>
      <c r="BT57" s="18"/>
      <c r="BU57" s="16"/>
      <c r="BV57" s="17"/>
      <c r="BW57" s="18"/>
      <c r="BX57" s="16"/>
      <c r="BY57" s="17"/>
      <c r="BZ57" s="18"/>
      <c r="CA57" s="16"/>
      <c r="CB57" s="17"/>
      <c r="CC57" s="18"/>
      <c r="CD57" s="16"/>
      <c r="CE57" s="17"/>
      <c r="CF57" s="18"/>
      <c r="CG57" s="16"/>
      <c r="CH57" s="17"/>
      <c r="CI57" s="18"/>
      <c r="CJ57" s="16"/>
      <c r="CK57" s="17"/>
      <c r="CL57" s="18"/>
      <c r="CM57" s="16"/>
      <c r="CN57" s="17"/>
      <c r="CO57" s="18"/>
      <c r="CP57" s="16"/>
      <c r="CQ57" s="17"/>
      <c r="CR57" s="18"/>
      <c r="CS57" s="16"/>
      <c r="CT57" s="17"/>
      <c r="CU57" s="18"/>
      <c r="CV57" s="16"/>
      <c r="CW57" s="17"/>
      <c r="CX57" s="18"/>
      <c r="CY57" s="16"/>
      <c r="CZ57" s="17"/>
      <c r="DA57" s="18"/>
      <c r="DB57" s="16"/>
      <c r="DC57" s="17"/>
      <c r="DD57" s="18"/>
      <c r="DE57" s="16"/>
      <c r="DF57" s="17"/>
      <c r="DG57" s="22"/>
    </row>
    <row r="58" spans="1:111" ht="16.5">
      <c r="B58" s="15" t="s">
        <v>56</v>
      </c>
      <c r="C58" s="15" t="s">
        <v>57</v>
      </c>
      <c r="D58" s="48" t="str">
        <f>+VLOOKUP(B58,[1]Perfiles!$D:$E,2,0)</f>
        <v>Ginecobstetricia</v>
      </c>
      <c r="E58" s="48">
        <f>+VLOOKUP(B58,[1]Perfiles!$D:$F,3,0)</f>
        <v>18</v>
      </c>
      <c r="F58" s="43">
        <v>15</v>
      </c>
      <c r="G58" s="16"/>
      <c r="H58" s="17"/>
      <c r="I58" s="18"/>
      <c r="J58" s="16"/>
      <c r="K58" s="17"/>
      <c r="L58" s="18"/>
      <c r="M58" s="16"/>
      <c r="N58" s="17"/>
      <c r="O58" s="18"/>
      <c r="P58" s="16"/>
      <c r="Q58" s="17"/>
      <c r="R58" s="18"/>
      <c r="S58" s="16"/>
      <c r="T58" s="17"/>
      <c r="U58" s="18"/>
      <c r="V58" s="16"/>
      <c r="W58" s="17"/>
      <c r="X58" s="18"/>
      <c r="Y58" s="16"/>
      <c r="Z58" s="17"/>
      <c r="AA58" s="18"/>
      <c r="AB58" s="16"/>
      <c r="AC58" s="17"/>
      <c r="AD58" s="18"/>
      <c r="AE58" s="16"/>
      <c r="AF58" s="17"/>
      <c r="AG58" s="18"/>
      <c r="AH58" s="19"/>
      <c r="AI58" s="20"/>
      <c r="AJ58" s="30"/>
      <c r="AK58" s="78">
        <v>15</v>
      </c>
      <c r="AL58" s="79"/>
      <c r="AM58" s="40">
        <v>2.5</v>
      </c>
      <c r="AN58" s="16"/>
      <c r="AO58" s="17"/>
      <c r="AP58" s="18"/>
      <c r="AQ58" s="16"/>
      <c r="AR58" s="17"/>
      <c r="AS58" s="18"/>
      <c r="AT58" s="16"/>
      <c r="AU58" s="17"/>
      <c r="AV58" s="18"/>
      <c r="AW58" s="16"/>
      <c r="AX58" s="17"/>
      <c r="AY58" s="18"/>
      <c r="AZ58" s="16"/>
      <c r="BA58" s="17"/>
      <c r="BB58" s="18"/>
      <c r="BC58" s="16"/>
      <c r="BD58" s="17"/>
      <c r="BE58" s="18"/>
      <c r="BF58" s="16"/>
      <c r="BG58" s="17"/>
      <c r="BH58" s="18"/>
      <c r="BI58" s="16"/>
      <c r="BJ58" s="17"/>
      <c r="BK58" s="18"/>
      <c r="BL58" s="16"/>
      <c r="BM58" s="17"/>
      <c r="BN58" s="18"/>
      <c r="BO58" s="16"/>
      <c r="BP58" s="17"/>
      <c r="BQ58" s="18"/>
      <c r="BR58" s="16"/>
      <c r="BS58" s="17"/>
      <c r="BT58" s="18"/>
      <c r="BU58" s="16"/>
      <c r="BV58" s="17"/>
      <c r="BW58" s="18"/>
      <c r="BX58" s="16"/>
      <c r="BY58" s="17"/>
      <c r="BZ58" s="18"/>
      <c r="CA58" s="16"/>
      <c r="CB58" s="17"/>
      <c r="CC58" s="18"/>
      <c r="CD58" s="16"/>
      <c r="CE58" s="17"/>
      <c r="CF58" s="18"/>
      <c r="CG58" s="16"/>
      <c r="CH58" s="17"/>
      <c r="CI58" s="18"/>
      <c r="CJ58" s="16"/>
      <c r="CK58" s="17"/>
      <c r="CL58" s="18"/>
      <c r="CM58" s="16"/>
      <c r="CN58" s="17"/>
      <c r="CO58" s="18"/>
      <c r="CP58" s="16"/>
      <c r="CQ58" s="17"/>
      <c r="CR58" s="18"/>
      <c r="CS58" s="16"/>
      <c r="CT58" s="17"/>
      <c r="CU58" s="18"/>
      <c r="CV58" s="16"/>
      <c r="CW58" s="17"/>
      <c r="CX58" s="18"/>
      <c r="CY58" s="16"/>
      <c r="CZ58" s="17"/>
      <c r="DA58" s="18"/>
      <c r="DB58" s="16"/>
      <c r="DC58" s="17"/>
      <c r="DD58" s="18"/>
      <c r="DE58" s="16"/>
      <c r="DF58" s="17"/>
      <c r="DG58" s="22"/>
    </row>
    <row r="59" spans="1:111" ht="16.5">
      <c r="B59" s="15" t="s">
        <v>56</v>
      </c>
      <c r="C59" s="15"/>
      <c r="D59" s="48" t="str">
        <f>+VLOOKUP(B59,[1]Perfiles!$D:$E,2,0)</f>
        <v>Ginecobstetricia</v>
      </c>
      <c r="E59" s="48">
        <f>+VLOOKUP(B59,[1]Perfiles!$D:$F,3,0)</f>
        <v>18</v>
      </c>
      <c r="F59" s="43">
        <v>15</v>
      </c>
      <c r="G59" s="16"/>
      <c r="H59" s="17"/>
      <c r="I59" s="18"/>
      <c r="J59" s="16"/>
      <c r="K59" s="17"/>
      <c r="L59" s="18"/>
      <c r="M59" s="16"/>
      <c r="N59" s="17"/>
      <c r="O59" s="18"/>
      <c r="P59" s="16"/>
      <c r="Q59" s="17"/>
      <c r="R59" s="18"/>
      <c r="S59" s="16"/>
      <c r="T59" s="17"/>
      <c r="U59" s="18"/>
      <c r="V59" s="16"/>
      <c r="W59" s="17"/>
      <c r="X59" s="18"/>
      <c r="Y59" s="16"/>
      <c r="Z59" s="17"/>
      <c r="AA59" s="18"/>
      <c r="AB59" s="16"/>
      <c r="AC59" s="17"/>
      <c r="AD59" s="18"/>
      <c r="AE59" s="16"/>
      <c r="AF59" s="17"/>
      <c r="AG59" s="18"/>
      <c r="AH59" s="19"/>
      <c r="AI59" s="20"/>
      <c r="AJ59" s="30"/>
      <c r="AK59" s="78">
        <v>15</v>
      </c>
      <c r="AL59" s="79"/>
      <c r="AM59" s="40">
        <v>2.5</v>
      </c>
      <c r="AN59" s="16"/>
      <c r="AO59" s="17"/>
      <c r="AP59" s="18"/>
      <c r="AQ59" s="16"/>
      <c r="AR59" s="17"/>
      <c r="AS59" s="18"/>
      <c r="AT59" s="16"/>
      <c r="AU59" s="17"/>
      <c r="AV59" s="18"/>
      <c r="AW59" s="16"/>
      <c r="AX59" s="17"/>
      <c r="AY59" s="18"/>
      <c r="AZ59" s="16"/>
      <c r="BA59" s="17"/>
      <c r="BB59" s="18"/>
      <c r="BC59" s="16"/>
      <c r="BD59" s="17"/>
      <c r="BE59" s="18"/>
      <c r="BF59" s="16"/>
      <c r="BG59" s="17"/>
      <c r="BH59" s="18"/>
      <c r="BI59" s="16"/>
      <c r="BJ59" s="17"/>
      <c r="BK59" s="18"/>
      <c r="BL59" s="16"/>
      <c r="BM59" s="17"/>
      <c r="BN59" s="18"/>
      <c r="BO59" s="16"/>
      <c r="BP59" s="17"/>
      <c r="BQ59" s="18"/>
      <c r="BR59" s="16"/>
      <c r="BS59" s="17"/>
      <c r="BT59" s="18"/>
      <c r="BU59" s="16"/>
      <c r="BV59" s="17"/>
      <c r="BW59" s="18"/>
      <c r="BX59" s="16"/>
      <c r="BY59" s="17"/>
      <c r="BZ59" s="18"/>
      <c r="CA59" s="16"/>
      <c r="CB59" s="17"/>
      <c r="CC59" s="18"/>
      <c r="CD59" s="16"/>
      <c r="CE59" s="17"/>
      <c r="CF59" s="18"/>
      <c r="CG59" s="16"/>
      <c r="CH59" s="17"/>
      <c r="CI59" s="18"/>
      <c r="CJ59" s="16"/>
      <c r="CK59" s="17"/>
      <c r="CL59" s="18"/>
      <c r="CM59" s="16"/>
      <c r="CN59" s="17"/>
      <c r="CO59" s="18"/>
      <c r="CP59" s="16"/>
      <c r="CQ59" s="17"/>
      <c r="CR59" s="18"/>
      <c r="CS59" s="16"/>
      <c r="CT59" s="17"/>
      <c r="CU59" s="18"/>
      <c r="CV59" s="16"/>
      <c r="CW59" s="17"/>
      <c r="CX59" s="18"/>
      <c r="CY59" s="16"/>
      <c r="CZ59" s="17"/>
      <c r="DA59" s="18"/>
      <c r="DB59" s="16"/>
      <c r="DC59" s="17"/>
      <c r="DD59" s="18"/>
      <c r="DE59" s="16"/>
      <c r="DF59" s="17"/>
      <c r="DG59" s="22"/>
    </row>
    <row r="60" spans="1:111" ht="16.5">
      <c r="B60" s="15" t="s">
        <v>56</v>
      </c>
      <c r="C60" s="15"/>
      <c r="D60" s="48" t="str">
        <f>+VLOOKUP(B60,[1]Perfiles!$D:$E,2,0)</f>
        <v>Ginecobstetricia</v>
      </c>
      <c r="E60" s="48">
        <f>+VLOOKUP(B60,[1]Perfiles!$D:$F,3,0)</f>
        <v>18</v>
      </c>
      <c r="F60" s="43">
        <v>15</v>
      </c>
      <c r="G60" s="16"/>
      <c r="H60" s="17"/>
      <c r="I60" s="18"/>
      <c r="J60" s="16"/>
      <c r="K60" s="17"/>
      <c r="L60" s="18"/>
      <c r="M60" s="16"/>
      <c r="N60" s="17"/>
      <c r="O60" s="18"/>
      <c r="P60" s="16"/>
      <c r="Q60" s="17"/>
      <c r="R60" s="18"/>
      <c r="S60" s="16"/>
      <c r="T60" s="17"/>
      <c r="U60" s="18"/>
      <c r="V60" s="16"/>
      <c r="W60" s="17"/>
      <c r="X60" s="18"/>
      <c r="Y60" s="16"/>
      <c r="Z60" s="17"/>
      <c r="AA60" s="18"/>
      <c r="AB60" s="16"/>
      <c r="AC60" s="17"/>
      <c r="AD60" s="18"/>
      <c r="AE60" s="16"/>
      <c r="AF60" s="17"/>
      <c r="AG60" s="18"/>
      <c r="AH60" s="19"/>
      <c r="AI60" s="20"/>
      <c r="AJ60" s="30"/>
      <c r="AK60" s="78">
        <v>15</v>
      </c>
      <c r="AL60" s="79"/>
      <c r="AM60" s="40">
        <v>2.5</v>
      </c>
      <c r="AN60" s="16"/>
      <c r="AO60" s="17"/>
      <c r="AP60" s="18"/>
      <c r="AQ60" s="16"/>
      <c r="AR60" s="17"/>
      <c r="AS60" s="18"/>
      <c r="AT60" s="16"/>
      <c r="AU60" s="17"/>
      <c r="AV60" s="18"/>
      <c r="AW60" s="16"/>
      <c r="AX60" s="17"/>
      <c r="AY60" s="18"/>
      <c r="AZ60" s="16"/>
      <c r="BA60" s="17"/>
      <c r="BB60" s="18"/>
      <c r="BC60" s="16"/>
      <c r="BD60" s="17"/>
      <c r="BE60" s="18"/>
      <c r="BF60" s="16"/>
      <c r="BG60" s="17"/>
      <c r="BH60" s="18"/>
      <c r="BI60" s="16"/>
      <c r="BJ60" s="17"/>
      <c r="BK60" s="18"/>
      <c r="BL60" s="16"/>
      <c r="BM60" s="17"/>
      <c r="BN60" s="18"/>
      <c r="BO60" s="16"/>
      <c r="BP60" s="17"/>
      <c r="BQ60" s="18"/>
      <c r="BR60" s="16"/>
      <c r="BS60" s="17"/>
      <c r="BT60" s="18"/>
      <c r="BU60" s="16"/>
      <c r="BV60" s="17"/>
      <c r="BW60" s="18"/>
      <c r="BX60" s="16"/>
      <c r="BY60" s="17"/>
      <c r="BZ60" s="18"/>
      <c r="CA60" s="16"/>
      <c r="CB60" s="17"/>
      <c r="CC60" s="18"/>
      <c r="CD60" s="16"/>
      <c r="CE60" s="17"/>
      <c r="CF60" s="18"/>
      <c r="CG60" s="16"/>
      <c r="CH60" s="17"/>
      <c r="CI60" s="18"/>
      <c r="CJ60" s="16"/>
      <c r="CK60" s="17"/>
      <c r="CL60" s="18"/>
      <c r="CM60" s="16"/>
      <c r="CN60" s="17"/>
      <c r="CO60" s="18"/>
      <c r="CP60" s="16"/>
      <c r="CQ60" s="17"/>
      <c r="CR60" s="18"/>
      <c r="CS60" s="16"/>
      <c r="CT60" s="17"/>
      <c r="CU60" s="18"/>
      <c r="CV60" s="16"/>
      <c r="CW60" s="17"/>
      <c r="CX60" s="18"/>
      <c r="CY60" s="16"/>
      <c r="CZ60" s="17"/>
      <c r="DA60" s="18"/>
      <c r="DB60" s="16"/>
      <c r="DC60" s="17"/>
      <c r="DD60" s="18"/>
      <c r="DE60" s="16"/>
      <c r="DF60" s="17"/>
      <c r="DG60" s="22"/>
    </row>
    <row r="61" spans="1:111" ht="16.5">
      <c r="B61" s="31" t="s">
        <v>63</v>
      </c>
      <c r="C61" s="31" t="s">
        <v>71</v>
      </c>
      <c r="D61" s="48" t="str">
        <f>+VLOOKUP(B61,[1]Perfiles!$D:$E,2,0)</f>
        <v>Cirugía</v>
      </c>
      <c r="E61" s="48">
        <f>+VLOOKUP(B61,[1]Perfiles!$D:$F,3,0)</f>
        <v>19</v>
      </c>
      <c r="F61" s="43">
        <f t="shared" ref="F17:F84" si="1">+SUM(G61:DG61)</f>
        <v>0</v>
      </c>
      <c r="G61" s="16"/>
      <c r="H61" s="17"/>
      <c r="I61" s="18"/>
      <c r="J61" s="16"/>
      <c r="K61" s="17"/>
      <c r="L61" s="18"/>
      <c r="M61" s="16"/>
      <c r="N61" s="17"/>
      <c r="O61" s="18"/>
      <c r="P61" s="16"/>
      <c r="Q61" s="17"/>
      <c r="R61" s="18"/>
      <c r="S61" s="16"/>
      <c r="T61" s="17"/>
      <c r="U61" s="18"/>
      <c r="V61" s="16"/>
      <c r="W61" s="17"/>
      <c r="X61" s="18"/>
      <c r="Y61" s="16"/>
      <c r="Z61" s="17"/>
      <c r="AA61" s="18"/>
      <c r="AB61" s="16"/>
      <c r="AC61" s="17"/>
      <c r="AD61" s="18"/>
      <c r="AE61" s="16"/>
      <c r="AF61" s="17"/>
      <c r="AG61" s="18"/>
      <c r="AH61" s="28"/>
      <c r="AI61" s="29"/>
      <c r="AJ61" s="30"/>
      <c r="AK61" s="16"/>
      <c r="AL61" s="17"/>
      <c r="AM61" s="32"/>
      <c r="AN61" s="16"/>
      <c r="AO61" s="17"/>
      <c r="AP61" s="18"/>
      <c r="AQ61" s="16"/>
      <c r="AR61" s="17"/>
      <c r="AS61" s="18"/>
      <c r="AT61" s="16"/>
      <c r="AU61" s="17"/>
      <c r="AV61" s="18"/>
      <c r="AW61" s="16"/>
      <c r="AX61" s="17"/>
      <c r="AY61" s="18"/>
      <c r="AZ61" s="16"/>
      <c r="BA61" s="17"/>
      <c r="BB61" s="18"/>
      <c r="BC61" s="16"/>
      <c r="BD61" s="17"/>
      <c r="BE61" s="18"/>
      <c r="BF61" s="16"/>
      <c r="BG61" s="17"/>
      <c r="BH61" s="18"/>
      <c r="BI61" s="16"/>
      <c r="BJ61" s="17"/>
      <c r="BK61" s="18"/>
      <c r="BL61" s="16"/>
      <c r="BM61" s="17"/>
      <c r="BN61" s="18"/>
      <c r="BO61" s="16"/>
      <c r="BP61" s="17"/>
      <c r="BQ61" s="18"/>
      <c r="BR61" s="16"/>
      <c r="BS61" s="17"/>
      <c r="BT61" s="18"/>
      <c r="BU61" s="16"/>
      <c r="BV61" s="17"/>
      <c r="BW61" s="18"/>
      <c r="BX61" s="16"/>
      <c r="BY61" s="17"/>
      <c r="BZ61" s="18"/>
      <c r="CA61" s="16"/>
      <c r="CB61" s="17"/>
      <c r="CC61" s="18"/>
      <c r="CD61" s="16"/>
      <c r="CE61" s="17"/>
      <c r="CF61" s="18"/>
      <c r="CG61" s="16"/>
      <c r="CH61" s="17"/>
      <c r="CI61" s="18"/>
      <c r="CJ61" s="16"/>
      <c r="CK61" s="17"/>
      <c r="CL61" s="18"/>
      <c r="CM61" s="16"/>
      <c r="CN61" s="17"/>
      <c r="CO61" s="18"/>
      <c r="CP61" s="16"/>
      <c r="CQ61" s="17"/>
      <c r="CR61" s="18"/>
      <c r="CS61" s="16"/>
      <c r="CT61" s="17"/>
      <c r="CU61" s="18"/>
      <c r="CV61" s="16"/>
      <c r="CW61" s="17"/>
      <c r="CX61" s="18"/>
      <c r="CY61" s="16"/>
      <c r="CZ61" s="17"/>
      <c r="DA61" s="18"/>
      <c r="DB61" s="16"/>
      <c r="DC61" s="17"/>
      <c r="DD61" s="18"/>
      <c r="DE61" s="16"/>
      <c r="DF61" s="17"/>
      <c r="DG61" s="22"/>
    </row>
    <row r="62" spans="1:111" ht="16.5">
      <c r="B62" s="31" t="s">
        <v>63</v>
      </c>
      <c r="C62" s="31" t="s">
        <v>71</v>
      </c>
      <c r="D62" s="48" t="str">
        <f>+VLOOKUP(B62,[1]Perfiles!$D:$E,2,0)</f>
        <v>Cirugía</v>
      </c>
      <c r="E62" s="48">
        <f>+VLOOKUP(B62,[1]Perfiles!$D:$F,3,0)</f>
        <v>19</v>
      </c>
      <c r="F62" s="43">
        <f t="shared" si="1"/>
        <v>0</v>
      </c>
      <c r="G62" s="16"/>
      <c r="H62" s="17"/>
      <c r="I62" s="18"/>
      <c r="J62" s="16"/>
      <c r="K62" s="17"/>
      <c r="L62" s="18"/>
      <c r="M62" s="16"/>
      <c r="N62" s="17"/>
      <c r="O62" s="18"/>
      <c r="P62" s="16"/>
      <c r="Q62" s="17"/>
      <c r="R62" s="18"/>
      <c r="S62" s="16"/>
      <c r="T62" s="17"/>
      <c r="U62" s="18"/>
      <c r="V62" s="16"/>
      <c r="W62" s="17"/>
      <c r="X62" s="18"/>
      <c r="Y62" s="16"/>
      <c r="Z62" s="17"/>
      <c r="AA62" s="18"/>
      <c r="AB62" s="16"/>
      <c r="AC62" s="17"/>
      <c r="AD62" s="18"/>
      <c r="AE62" s="16"/>
      <c r="AF62" s="17"/>
      <c r="AG62" s="18"/>
      <c r="AH62" s="28"/>
      <c r="AI62" s="29"/>
      <c r="AJ62" s="30"/>
      <c r="AK62" s="16"/>
      <c r="AL62" s="17"/>
      <c r="AM62" s="18"/>
      <c r="AN62" s="16"/>
      <c r="AO62" s="17"/>
      <c r="AP62" s="18"/>
      <c r="AQ62" s="16"/>
      <c r="AR62" s="17"/>
      <c r="AS62" s="18"/>
      <c r="AT62" s="16"/>
      <c r="AU62" s="17"/>
      <c r="AV62" s="18"/>
      <c r="AW62" s="16"/>
      <c r="AX62" s="17"/>
      <c r="AY62" s="18"/>
      <c r="AZ62" s="16"/>
      <c r="BA62" s="17"/>
      <c r="BB62" s="18"/>
      <c r="BC62" s="16"/>
      <c r="BD62" s="17"/>
      <c r="BE62" s="18"/>
      <c r="BF62" s="16"/>
      <c r="BG62" s="17"/>
      <c r="BH62" s="18"/>
      <c r="BI62" s="16"/>
      <c r="BJ62" s="17"/>
      <c r="BK62" s="18"/>
      <c r="BL62" s="16"/>
      <c r="BM62" s="17"/>
      <c r="BN62" s="18"/>
      <c r="BO62" s="16"/>
      <c r="BP62" s="17"/>
      <c r="BQ62" s="18"/>
      <c r="BR62" s="16"/>
      <c r="BS62" s="17"/>
      <c r="BT62" s="18"/>
      <c r="BU62" s="16"/>
      <c r="BV62" s="17"/>
      <c r="BW62" s="18"/>
      <c r="BX62" s="16"/>
      <c r="BY62" s="17"/>
      <c r="BZ62" s="18"/>
      <c r="CA62" s="16"/>
      <c r="CB62" s="17"/>
      <c r="CC62" s="18"/>
      <c r="CD62" s="16"/>
      <c r="CE62" s="17"/>
      <c r="CF62" s="18"/>
      <c r="CG62" s="16"/>
      <c r="CH62" s="17"/>
      <c r="CI62" s="18"/>
      <c r="CJ62" s="16"/>
      <c r="CK62" s="17"/>
      <c r="CL62" s="18"/>
      <c r="CM62" s="16"/>
      <c r="CN62" s="17"/>
      <c r="CO62" s="18"/>
      <c r="CP62" s="16"/>
      <c r="CQ62" s="17"/>
      <c r="CR62" s="18"/>
      <c r="CS62" s="16"/>
      <c r="CT62" s="17"/>
      <c r="CU62" s="18"/>
      <c r="CV62" s="16"/>
      <c r="CW62" s="17"/>
      <c r="CX62" s="18"/>
      <c r="CY62" s="16"/>
      <c r="CZ62" s="17"/>
      <c r="DA62" s="18"/>
      <c r="DB62" s="16"/>
      <c r="DC62" s="17"/>
      <c r="DD62" s="18"/>
      <c r="DE62" s="16"/>
      <c r="DF62" s="17"/>
      <c r="DG62" s="22"/>
    </row>
    <row r="63" spans="1:111" ht="16.5">
      <c r="B63" s="15" t="s">
        <v>64</v>
      </c>
      <c r="C63" s="15" t="s">
        <v>57</v>
      </c>
      <c r="D63" s="48" t="str">
        <f>+VLOOKUP(B63,[1]Perfiles!$D:$E,2,0)</f>
        <v>Ginecobstetricia</v>
      </c>
      <c r="E63" s="48">
        <f>+VLOOKUP(B63,[1]Perfiles!$D:$F,3,0)</f>
        <v>18</v>
      </c>
      <c r="F63" s="43">
        <v>15</v>
      </c>
      <c r="G63" s="16"/>
      <c r="H63" s="17"/>
      <c r="I63" s="18"/>
      <c r="J63" s="16"/>
      <c r="K63" s="17"/>
      <c r="L63" s="18"/>
      <c r="M63" s="16"/>
      <c r="N63" s="17"/>
      <c r="O63" s="18"/>
      <c r="P63" s="16"/>
      <c r="Q63" s="17"/>
      <c r="R63" s="18"/>
      <c r="S63" s="16"/>
      <c r="T63" s="17"/>
      <c r="U63" s="18"/>
      <c r="V63" s="16"/>
      <c r="W63" s="17"/>
      <c r="X63" s="18"/>
      <c r="Y63" s="16"/>
      <c r="Z63" s="17"/>
      <c r="AA63" s="18"/>
      <c r="AB63" s="16"/>
      <c r="AC63" s="17"/>
      <c r="AD63" s="18"/>
      <c r="AE63" s="16"/>
      <c r="AF63" s="17"/>
      <c r="AG63" s="18"/>
      <c r="AH63" s="28"/>
      <c r="AI63" s="29"/>
      <c r="AJ63" s="30"/>
      <c r="AK63" s="16"/>
      <c r="AL63" s="17"/>
      <c r="AM63" s="18"/>
      <c r="AN63" s="16"/>
      <c r="AO63" s="17"/>
      <c r="AP63" s="18"/>
      <c r="AQ63" s="78">
        <v>15</v>
      </c>
      <c r="AR63" s="79"/>
      <c r="AS63" s="40">
        <v>2.5</v>
      </c>
      <c r="AT63" s="16"/>
      <c r="AU63" s="17"/>
      <c r="AV63" s="18"/>
      <c r="AW63" s="16"/>
      <c r="AX63" s="17"/>
      <c r="AY63" s="18"/>
      <c r="AZ63" s="16"/>
      <c r="BA63" s="17"/>
      <c r="BB63" s="18"/>
      <c r="BC63" s="16"/>
      <c r="BD63" s="17"/>
      <c r="BE63" s="18"/>
      <c r="BF63" s="16"/>
      <c r="BG63" s="17"/>
      <c r="BH63" s="18"/>
      <c r="BI63" s="16"/>
      <c r="BJ63" s="17"/>
      <c r="BK63" s="18"/>
      <c r="BL63" s="16"/>
      <c r="BM63" s="17"/>
      <c r="BN63" s="18"/>
      <c r="BO63" s="16"/>
      <c r="BP63" s="17"/>
      <c r="BQ63" s="18"/>
      <c r="BR63" s="16"/>
      <c r="BS63" s="17"/>
      <c r="BT63" s="18"/>
      <c r="BU63" s="78">
        <v>15</v>
      </c>
      <c r="BV63" s="79"/>
      <c r="BW63" s="40">
        <v>2.5</v>
      </c>
      <c r="BX63" s="16"/>
      <c r="BY63" s="17"/>
      <c r="BZ63" s="18"/>
      <c r="CA63" s="16"/>
      <c r="CB63" s="17"/>
      <c r="CC63" s="18"/>
      <c r="CD63" s="16"/>
      <c r="CE63" s="17"/>
      <c r="CF63" s="18"/>
      <c r="CG63" s="16"/>
      <c r="CH63" s="17"/>
      <c r="CI63" s="18"/>
      <c r="CJ63" s="16"/>
      <c r="CK63" s="17"/>
      <c r="CL63" s="18"/>
      <c r="CM63" s="16"/>
      <c r="CN63" s="17"/>
      <c r="CO63" s="18"/>
      <c r="CP63" s="16"/>
      <c r="CQ63" s="17"/>
      <c r="CR63" s="18"/>
      <c r="CS63" s="16"/>
      <c r="CT63" s="17"/>
      <c r="CU63" s="18"/>
      <c r="CV63" s="16"/>
      <c r="CW63" s="17"/>
      <c r="CX63" s="18"/>
      <c r="CY63" s="16"/>
      <c r="CZ63" s="17"/>
      <c r="DA63" s="18"/>
      <c r="DB63" s="16"/>
      <c r="DC63" s="17"/>
      <c r="DD63" s="18"/>
      <c r="DE63" s="16"/>
      <c r="DF63" s="17"/>
      <c r="DG63" s="22"/>
    </row>
    <row r="64" spans="1:111" ht="16.5">
      <c r="B64" s="15" t="s">
        <v>64</v>
      </c>
      <c r="C64" s="15"/>
      <c r="D64" s="48" t="str">
        <f>+VLOOKUP(B64,[1]Perfiles!$D:$E,2,0)</f>
        <v>Ginecobstetricia</v>
      </c>
      <c r="E64" s="48">
        <f>+VLOOKUP(B64,[1]Perfiles!$D:$F,3,0)</f>
        <v>18</v>
      </c>
      <c r="F64" s="43">
        <v>15</v>
      </c>
      <c r="G64" s="16"/>
      <c r="H64" s="17"/>
      <c r="I64" s="18"/>
      <c r="J64" s="16"/>
      <c r="K64" s="17"/>
      <c r="L64" s="18"/>
      <c r="M64" s="16"/>
      <c r="N64" s="17"/>
      <c r="O64" s="18"/>
      <c r="P64" s="16"/>
      <c r="Q64" s="17"/>
      <c r="R64" s="18"/>
      <c r="S64" s="16"/>
      <c r="T64" s="17"/>
      <c r="U64" s="18"/>
      <c r="V64" s="16"/>
      <c r="W64" s="17"/>
      <c r="X64" s="18"/>
      <c r="Y64" s="16"/>
      <c r="Z64" s="17"/>
      <c r="AA64" s="18"/>
      <c r="AB64" s="16"/>
      <c r="AC64" s="17"/>
      <c r="AD64" s="18"/>
      <c r="AE64" s="16"/>
      <c r="AF64" s="17"/>
      <c r="AG64" s="18"/>
      <c r="AH64" s="52"/>
      <c r="AI64" s="3"/>
      <c r="AJ64" s="3"/>
      <c r="AK64" s="16"/>
      <c r="AL64" s="17"/>
      <c r="AM64" s="18"/>
      <c r="AN64" s="16"/>
      <c r="AO64" s="17"/>
      <c r="AP64" s="18"/>
      <c r="AQ64" s="78">
        <v>15</v>
      </c>
      <c r="AR64" s="79"/>
      <c r="AS64" s="40"/>
      <c r="AT64" s="16"/>
      <c r="AU64" s="17"/>
      <c r="AV64" s="18"/>
      <c r="AW64" s="16"/>
      <c r="AX64" s="17"/>
      <c r="AY64" s="18"/>
      <c r="AZ64" s="16"/>
      <c r="BA64" s="17"/>
      <c r="BB64" s="18"/>
      <c r="BC64" s="16"/>
      <c r="BD64" s="17"/>
      <c r="BE64" s="18"/>
      <c r="BF64" s="16"/>
      <c r="BG64" s="17"/>
      <c r="BH64" s="18"/>
      <c r="BI64" s="16"/>
      <c r="BJ64" s="17"/>
      <c r="BK64" s="18"/>
      <c r="BL64" s="16"/>
      <c r="BM64" s="17"/>
      <c r="BN64" s="18"/>
      <c r="BO64" s="16"/>
      <c r="BP64" s="17"/>
      <c r="BQ64" s="18"/>
      <c r="BR64" s="16"/>
      <c r="BS64" s="17"/>
      <c r="BT64" s="18"/>
      <c r="BU64" s="78">
        <v>15</v>
      </c>
      <c r="BV64" s="79"/>
      <c r="BW64" s="40"/>
      <c r="BX64" s="16"/>
      <c r="BY64" s="17"/>
      <c r="BZ64" s="18"/>
      <c r="CA64" s="16"/>
      <c r="CB64" s="17"/>
      <c r="CC64" s="18"/>
      <c r="CD64" s="16"/>
      <c r="CE64" s="17"/>
      <c r="CF64" s="18"/>
      <c r="CG64" s="16"/>
      <c r="CH64" s="17"/>
      <c r="CI64" s="18"/>
      <c r="CJ64" s="16"/>
      <c r="CK64" s="17"/>
      <c r="CL64" s="18"/>
      <c r="CM64" s="16"/>
      <c r="CN64" s="17"/>
      <c r="CO64" s="18"/>
      <c r="CP64" s="16"/>
      <c r="CQ64" s="17"/>
      <c r="CR64" s="18"/>
      <c r="CS64" s="16"/>
      <c r="CT64" s="17"/>
      <c r="CU64" s="18"/>
      <c r="CV64" s="16"/>
      <c r="CW64" s="17"/>
      <c r="CX64" s="18"/>
      <c r="CY64" s="16"/>
      <c r="CZ64" s="17"/>
      <c r="DA64" s="18"/>
      <c r="DB64" s="16"/>
      <c r="DC64" s="17"/>
      <c r="DD64" s="18"/>
      <c r="DE64" s="16"/>
      <c r="DF64" s="17"/>
      <c r="DG64" s="22"/>
    </row>
    <row r="65" spans="2:111" ht="16.5">
      <c r="B65" s="15" t="s">
        <v>64</v>
      </c>
      <c r="C65" s="15"/>
      <c r="D65" s="48" t="str">
        <f>+VLOOKUP(B65,[1]Perfiles!$D:$E,2,0)</f>
        <v>Ginecobstetricia</v>
      </c>
      <c r="E65" s="48">
        <f>+VLOOKUP(B65,[1]Perfiles!$D:$F,3,0)</f>
        <v>18</v>
      </c>
      <c r="F65" s="43">
        <v>15</v>
      </c>
      <c r="G65" s="16"/>
      <c r="H65" s="17"/>
      <c r="I65" s="18"/>
      <c r="J65" s="16"/>
      <c r="K65" s="17"/>
      <c r="L65" s="18"/>
      <c r="M65" s="16"/>
      <c r="N65" s="17"/>
      <c r="O65" s="18"/>
      <c r="P65" s="16"/>
      <c r="Q65" s="17"/>
      <c r="R65" s="18"/>
      <c r="S65" s="16"/>
      <c r="T65" s="17"/>
      <c r="U65" s="18"/>
      <c r="V65" s="16"/>
      <c r="W65" s="17"/>
      <c r="X65" s="18"/>
      <c r="Y65" s="16"/>
      <c r="Z65" s="17"/>
      <c r="AA65" s="18"/>
      <c r="AB65" s="16"/>
      <c r="AC65" s="17"/>
      <c r="AD65" s="18"/>
      <c r="AE65" s="16"/>
      <c r="AF65" s="17"/>
      <c r="AG65" s="18"/>
      <c r="AH65" s="52"/>
      <c r="AI65" s="3"/>
      <c r="AJ65" s="3"/>
      <c r="AK65" s="16"/>
      <c r="AL65" s="17"/>
      <c r="AM65" s="18"/>
      <c r="AN65" s="16"/>
      <c r="AO65" s="17"/>
      <c r="AP65" s="18"/>
      <c r="AQ65" s="78">
        <v>15</v>
      </c>
      <c r="AR65" s="79"/>
      <c r="AS65" s="40"/>
      <c r="AT65" s="16"/>
      <c r="AU65" s="17"/>
      <c r="AV65" s="18"/>
      <c r="AW65" s="16"/>
      <c r="AX65" s="17"/>
      <c r="AY65" s="18"/>
      <c r="AZ65" s="16"/>
      <c r="BA65" s="17"/>
      <c r="BB65" s="18"/>
      <c r="BC65" s="16"/>
      <c r="BD65" s="17"/>
      <c r="BE65" s="18"/>
      <c r="BF65" s="16"/>
      <c r="BG65" s="17"/>
      <c r="BH65" s="18"/>
      <c r="BI65" s="16"/>
      <c r="BJ65" s="17"/>
      <c r="BK65" s="18"/>
      <c r="BL65" s="16"/>
      <c r="BM65" s="17"/>
      <c r="BN65" s="18"/>
      <c r="BO65" s="16"/>
      <c r="BP65" s="17"/>
      <c r="BQ65" s="18"/>
      <c r="BR65" s="16"/>
      <c r="BS65" s="17"/>
      <c r="BT65" s="18"/>
      <c r="BU65" s="78">
        <v>15</v>
      </c>
      <c r="BV65" s="79"/>
      <c r="BW65" s="40"/>
      <c r="BX65" s="16"/>
      <c r="BY65" s="17"/>
      <c r="BZ65" s="18"/>
      <c r="CA65" s="16"/>
      <c r="CB65" s="17"/>
      <c r="CC65" s="18"/>
      <c r="CD65" s="16"/>
      <c r="CE65" s="17"/>
      <c r="CF65" s="18"/>
      <c r="CG65" s="16"/>
      <c r="CH65" s="17"/>
      <c r="CI65" s="18"/>
      <c r="CJ65" s="16"/>
      <c r="CK65" s="17"/>
      <c r="CL65" s="18"/>
      <c r="CM65" s="16"/>
      <c r="CN65" s="17"/>
      <c r="CO65" s="18"/>
      <c r="CP65" s="16"/>
      <c r="CQ65" s="17"/>
      <c r="CR65" s="18"/>
      <c r="CS65" s="16"/>
      <c r="CT65" s="17"/>
      <c r="CU65" s="18"/>
      <c r="CV65" s="16"/>
      <c r="CW65" s="17"/>
      <c r="CX65" s="18"/>
      <c r="CY65" s="16"/>
      <c r="CZ65" s="17"/>
      <c r="DA65" s="18"/>
      <c r="DB65" s="16"/>
      <c r="DC65" s="17"/>
      <c r="DD65" s="18"/>
      <c r="DE65" s="16"/>
      <c r="DF65" s="17"/>
      <c r="DG65" s="22"/>
    </row>
    <row r="66" spans="2:111" ht="16.5">
      <c r="B66" s="15" t="s">
        <v>65</v>
      </c>
      <c r="C66" s="15" t="s">
        <v>57</v>
      </c>
      <c r="D66" s="48" t="str">
        <f>+VLOOKUP(B66,[1]Perfiles!$D:$E,2,0)</f>
        <v>Ginecobstetricia</v>
      </c>
      <c r="E66" s="48">
        <f>+VLOOKUP(B66,[1]Perfiles!$D:$F,3,0)</f>
        <v>18</v>
      </c>
      <c r="F66" s="43">
        <v>15</v>
      </c>
      <c r="G66" s="33"/>
      <c r="H66" s="34"/>
      <c r="I66" s="35"/>
      <c r="J66" s="33"/>
      <c r="K66" s="34"/>
      <c r="L66" s="35"/>
      <c r="M66" s="33"/>
      <c r="N66" s="34"/>
      <c r="O66" s="35"/>
      <c r="P66" s="33"/>
      <c r="Q66" s="34"/>
      <c r="R66" s="35"/>
      <c r="S66" s="33"/>
      <c r="T66" s="34"/>
      <c r="U66" s="35"/>
      <c r="V66" s="33"/>
      <c r="W66" s="34"/>
      <c r="X66" s="35"/>
      <c r="Y66" s="33"/>
      <c r="Z66" s="34"/>
      <c r="AA66" s="35"/>
      <c r="AB66" s="33"/>
      <c r="AC66" s="34"/>
      <c r="AD66" s="35"/>
      <c r="AE66" s="33"/>
      <c r="AF66" s="34"/>
      <c r="AG66" s="35"/>
      <c r="AH66" s="36"/>
      <c r="AI66" s="37"/>
      <c r="AJ66" s="38"/>
      <c r="AK66" s="33"/>
      <c r="AL66" s="34"/>
      <c r="AM66" s="35"/>
      <c r="AN66" s="33"/>
      <c r="AO66" s="34"/>
      <c r="AP66" s="35"/>
      <c r="AQ66" s="78">
        <v>15</v>
      </c>
      <c r="AR66" s="79"/>
      <c r="AS66" s="40">
        <v>2.5</v>
      </c>
      <c r="AT66" s="33"/>
      <c r="AU66" s="34"/>
      <c r="AV66" s="35"/>
      <c r="AW66" s="33"/>
      <c r="AX66" s="34"/>
      <c r="AY66" s="35"/>
      <c r="AZ66" s="33"/>
      <c r="BA66" s="34"/>
      <c r="BB66" s="35"/>
      <c r="BC66" s="33"/>
      <c r="BD66" s="34"/>
      <c r="BE66" s="35"/>
      <c r="BF66" s="33"/>
      <c r="BG66" s="34"/>
      <c r="BH66" s="35"/>
      <c r="BI66" s="33"/>
      <c r="BJ66" s="34"/>
      <c r="BK66" s="35"/>
      <c r="BL66" s="33"/>
      <c r="BM66" s="34"/>
      <c r="BN66" s="35"/>
      <c r="BO66" s="33"/>
      <c r="BP66" s="34"/>
      <c r="BQ66" s="35"/>
      <c r="BR66" s="33"/>
      <c r="BS66" s="34"/>
      <c r="BT66" s="35"/>
      <c r="BU66" s="78">
        <v>15</v>
      </c>
      <c r="BV66" s="79"/>
      <c r="BW66" s="40">
        <v>2.5</v>
      </c>
      <c r="BX66" s="33"/>
      <c r="BY66" s="34"/>
      <c r="BZ66" s="35"/>
      <c r="CA66" s="33"/>
      <c r="CB66" s="34"/>
      <c r="CC66" s="35"/>
      <c r="CD66" s="33"/>
      <c r="CE66" s="34"/>
      <c r="CF66" s="35"/>
      <c r="CG66" s="33"/>
      <c r="CH66" s="34"/>
      <c r="CI66" s="35"/>
      <c r="CJ66" s="33"/>
      <c r="CK66" s="34"/>
      <c r="CL66" s="35"/>
      <c r="CM66" s="33"/>
      <c r="CN66" s="34"/>
      <c r="CO66" s="35"/>
      <c r="CP66" s="33"/>
      <c r="CQ66" s="34"/>
      <c r="CR66" s="35"/>
      <c r="CS66" s="33"/>
      <c r="CT66" s="34"/>
      <c r="CU66" s="35"/>
      <c r="CV66" s="33"/>
      <c r="CW66" s="34"/>
      <c r="CX66" s="35"/>
      <c r="CY66" s="33"/>
      <c r="CZ66" s="34"/>
      <c r="DA66" s="35"/>
      <c r="DB66" s="33"/>
      <c r="DC66" s="34"/>
      <c r="DD66" s="35"/>
      <c r="DE66" s="33"/>
      <c r="DF66" s="34"/>
      <c r="DG66" s="39"/>
    </row>
    <row r="67" spans="2:111" ht="16.5">
      <c r="B67" s="15" t="s">
        <v>65</v>
      </c>
      <c r="C67" s="15"/>
      <c r="D67" s="48" t="str">
        <f>+VLOOKUP(B67,[1]Perfiles!$D:$E,2,0)</f>
        <v>Ginecobstetricia</v>
      </c>
      <c r="E67" s="48">
        <f>+VLOOKUP(B67,[1]Perfiles!$D:$F,3,0)</f>
        <v>18</v>
      </c>
      <c r="F67" s="43">
        <v>15</v>
      </c>
      <c r="G67" s="33"/>
      <c r="H67" s="34"/>
      <c r="I67" s="35"/>
      <c r="J67" s="33"/>
      <c r="K67" s="34"/>
      <c r="L67" s="35"/>
      <c r="M67" s="33"/>
      <c r="N67" s="34"/>
      <c r="O67" s="35"/>
      <c r="P67" s="33"/>
      <c r="Q67" s="34"/>
      <c r="R67" s="35"/>
      <c r="S67" s="33"/>
      <c r="T67" s="34"/>
      <c r="U67" s="35"/>
      <c r="V67" s="33"/>
      <c r="W67" s="34"/>
      <c r="X67" s="35"/>
      <c r="Y67" s="33"/>
      <c r="Z67" s="34"/>
      <c r="AA67" s="35"/>
      <c r="AB67" s="33"/>
      <c r="AC67" s="34"/>
      <c r="AD67" s="35"/>
      <c r="AE67" s="33"/>
      <c r="AF67" s="34"/>
      <c r="AG67" s="35"/>
      <c r="AH67" s="36"/>
      <c r="AI67" s="37"/>
      <c r="AJ67" s="38"/>
      <c r="AK67" s="33"/>
      <c r="AL67" s="34"/>
      <c r="AM67" s="35"/>
      <c r="AN67" s="33"/>
      <c r="AO67" s="34"/>
      <c r="AP67" s="35"/>
      <c r="AQ67" s="78">
        <v>15</v>
      </c>
      <c r="AR67" s="79"/>
      <c r="AS67" s="40"/>
      <c r="AT67" s="33"/>
      <c r="AU67" s="34"/>
      <c r="AV67" s="35"/>
      <c r="AW67" s="31"/>
      <c r="AX67" s="54"/>
      <c r="AY67" s="35"/>
      <c r="AZ67" s="33"/>
      <c r="BA67" s="34"/>
      <c r="BB67" s="35"/>
      <c r="BC67" s="33"/>
      <c r="BD67" s="34"/>
      <c r="BE67" s="35"/>
      <c r="BF67" s="33"/>
      <c r="BG67" s="34"/>
      <c r="BH67" s="35"/>
      <c r="BI67" s="33"/>
      <c r="BJ67" s="34"/>
      <c r="BK67" s="35"/>
      <c r="BL67" s="33"/>
      <c r="BM67" s="34"/>
      <c r="BN67" s="35"/>
      <c r="BO67" s="33"/>
      <c r="BP67" s="34"/>
      <c r="BQ67" s="35"/>
      <c r="BR67" s="33"/>
      <c r="BS67" s="34"/>
      <c r="BT67" s="35"/>
      <c r="BU67" s="78">
        <v>15</v>
      </c>
      <c r="BV67" s="79"/>
      <c r="BW67" s="40"/>
      <c r="BX67" s="33"/>
      <c r="BY67" s="34"/>
      <c r="BZ67" s="35"/>
      <c r="CA67" s="33"/>
      <c r="CB67" s="34"/>
      <c r="CC67" s="35"/>
      <c r="CD67" s="33"/>
      <c r="CE67" s="34"/>
      <c r="CF67" s="35"/>
      <c r="CG67" s="33"/>
      <c r="CH67" s="34"/>
      <c r="CI67" s="35"/>
      <c r="CJ67" s="33"/>
      <c r="CK67" s="34"/>
      <c r="CL67" s="35"/>
      <c r="CM67" s="33"/>
      <c r="CN67" s="34"/>
      <c r="CO67" s="35"/>
      <c r="CP67" s="33"/>
      <c r="CQ67" s="34"/>
      <c r="CR67" s="35"/>
      <c r="CS67" s="33"/>
      <c r="CT67" s="34"/>
      <c r="CU67" s="35"/>
      <c r="CV67" s="33"/>
      <c r="CW67" s="34"/>
      <c r="CX67" s="35"/>
      <c r="CY67" s="33"/>
      <c r="CZ67" s="34"/>
      <c r="DA67" s="35"/>
      <c r="DB67" s="33"/>
      <c r="DC67" s="34"/>
      <c r="DD67" s="35"/>
      <c r="DE67" s="33"/>
      <c r="DF67" s="34"/>
      <c r="DG67" s="39"/>
    </row>
    <row r="68" spans="2:111" ht="16.5">
      <c r="B68" s="15" t="s">
        <v>65</v>
      </c>
      <c r="C68" s="15"/>
      <c r="D68" s="48" t="str">
        <f>+VLOOKUP(B68,[1]Perfiles!$D:$E,2,0)</f>
        <v>Ginecobstetricia</v>
      </c>
      <c r="E68" s="48">
        <f>+VLOOKUP(B68,[1]Perfiles!$D:$F,3,0)</f>
        <v>18</v>
      </c>
      <c r="F68" s="43">
        <v>15</v>
      </c>
      <c r="G68" s="33"/>
      <c r="H68" s="34"/>
      <c r="I68" s="35"/>
      <c r="J68" s="33"/>
      <c r="K68" s="34"/>
      <c r="L68" s="35"/>
      <c r="M68" s="33"/>
      <c r="N68" s="34"/>
      <c r="O68" s="35"/>
      <c r="P68" s="33"/>
      <c r="Q68" s="34"/>
      <c r="R68" s="35"/>
      <c r="S68" s="33"/>
      <c r="T68" s="34"/>
      <c r="U68" s="35"/>
      <c r="V68" s="33"/>
      <c r="W68" s="34"/>
      <c r="X68" s="35"/>
      <c r="Y68" s="33"/>
      <c r="Z68" s="34"/>
      <c r="AA68" s="35"/>
      <c r="AB68" s="33"/>
      <c r="AC68" s="34"/>
      <c r="AD68" s="35"/>
      <c r="AE68" s="33"/>
      <c r="AF68" s="34"/>
      <c r="AG68" s="35"/>
      <c r="AH68" s="36"/>
      <c r="AI68" s="37"/>
      <c r="AJ68" s="38"/>
      <c r="AK68" s="33"/>
      <c r="AL68" s="34"/>
      <c r="AM68" s="35"/>
      <c r="AN68" s="33"/>
      <c r="AO68" s="34"/>
      <c r="AP68" s="35"/>
      <c r="AQ68" s="78">
        <v>15</v>
      </c>
      <c r="AR68" s="79"/>
      <c r="AS68" s="40"/>
      <c r="AT68" s="33"/>
      <c r="AU68" s="34"/>
      <c r="AV68" s="35"/>
      <c r="AW68" s="31"/>
      <c r="AX68" s="54"/>
      <c r="AY68" s="35"/>
      <c r="AZ68" s="33"/>
      <c r="BA68" s="34"/>
      <c r="BB68" s="35"/>
      <c r="BC68" s="33"/>
      <c r="BD68" s="34"/>
      <c r="BE68" s="35"/>
      <c r="BF68" s="33"/>
      <c r="BG68" s="34"/>
      <c r="BH68" s="35"/>
      <c r="BI68" s="33"/>
      <c r="BJ68" s="34"/>
      <c r="BK68" s="35"/>
      <c r="BL68" s="33"/>
      <c r="BM68" s="34"/>
      <c r="BN68" s="35"/>
      <c r="BO68" s="33"/>
      <c r="BP68" s="34"/>
      <c r="BQ68" s="35"/>
      <c r="BR68" s="33"/>
      <c r="BS68" s="34"/>
      <c r="BT68" s="35"/>
      <c r="BU68" s="78">
        <v>15</v>
      </c>
      <c r="BV68" s="79"/>
      <c r="BW68" s="40"/>
      <c r="BX68" s="33"/>
      <c r="BY68" s="34"/>
      <c r="BZ68" s="35"/>
      <c r="CA68" s="33"/>
      <c r="CB68" s="34"/>
      <c r="CC68" s="35"/>
      <c r="CD68" s="33"/>
      <c r="CE68" s="34"/>
      <c r="CF68" s="35"/>
      <c r="CG68" s="33"/>
      <c r="CH68" s="34"/>
      <c r="CI68" s="35"/>
      <c r="CJ68" s="33"/>
      <c r="CK68" s="34"/>
      <c r="CL68" s="35"/>
      <c r="CM68" s="33"/>
      <c r="CN68" s="34"/>
      <c r="CO68" s="35"/>
      <c r="CP68" s="33"/>
      <c r="CQ68" s="34"/>
      <c r="CR68" s="35"/>
      <c r="CS68" s="33"/>
      <c r="CT68" s="34"/>
      <c r="CU68" s="35"/>
      <c r="CV68" s="33"/>
      <c r="CW68" s="34"/>
      <c r="CX68" s="35"/>
      <c r="CY68" s="33"/>
      <c r="CZ68" s="34"/>
      <c r="DA68" s="35"/>
      <c r="DB68" s="33"/>
      <c r="DC68" s="34"/>
      <c r="DD68" s="35"/>
      <c r="DE68" s="33"/>
      <c r="DF68" s="34"/>
      <c r="DG68" s="39"/>
    </row>
    <row r="69" spans="2:111" ht="33.75">
      <c r="B69" s="15" t="s">
        <v>66</v>
      </c>
      <c r="C69" s="15" t="s">
        <v>59</v>
      </c>
      <c r="D69" s="48" t="str">
        <f>+VLOOKUP(B69,[1]Perfiles!$D:$E,2,0)</f>
        <v>Ginecobstetricia</v>
      </c>
      <c r="E69" s="48">
        <f>+VLOOKUP(B69,[1]Perfiles!$D:$F,3,0)</f>
        <v>18</v>
      </c>
      <c r="F69" s="43">
        <v>15</v>
      </c>
      <c r="G69" s="16"/>
      <c r="H69" s="17"/>
      <c r="I69" s="18"/>
      <c r="J69" s="16"/>
      <c r="K69" s="17"/>
      <c r="L69" s="18"/>
      <c r="M69" s="16"/>
      <c r="N69" s="17"/>
      <c r="O69" s="18"/>
      <c r="P69" s="16"/>
      <c r="Q69" s="17"/>
      <c r="R69" s="18"/>
      <c r="S69" s="16"/>
      <c r="T69" s="17"/>
      <c r="U69" s="18"/>
      <c r="V69" s="16"/>
      <c r="W69" s="17"/>
      <c r="X69" s="18"/>
      <c r="Y69" s="16"/>
      <c r="Z69" s="17"/>
      <c r="AA69" s="18"/>
      <c r="AB69" s="16"/>
      <c r="AC69" s="17"/>
      <c r="AD69" s="18"/>
      <c r="AE69" s="16"/>
      <c r="AF69" s="17"/>
      <c r="AG69" s="18"/>
      <c r="AH69" s="16"/>
      <c r="AI69" s="17"/>
      <c r="AJ69" s="18"/>
      <c r="AK69" s="16"/>
      <c r="AL69" s="17"/>
      <c r="AM69" s="18"/>
      <c r="AN69" s="16"/>
      <c r="AO69" s="17"/>
      <c r="AP69" s="18"/>
      <c r="AQ69" s="16"/>
      <c r="AR69" s="17"/>
      <c r="AS69" s="18"/>
      <c r="AT69" s="16"/>
      <c r="AU69" s="17"/>
      <c r="AV69" s="18"/>
      <c r="AW69" s="80">
        <v>15</v>
      </c>
      <c r="AX69" s="81"/>
      <c r="AY69" s="40">
        <v>2.5</v>
      </c>
      <c r="AZ69" s="16"/>
      <c r="BA69" s="17"/>
      <c r="BB69" s="18"/>
      <c r="BC69" s="16"/>
      <c r="BD69" s="17"/>
      <c r="BE69" s="18"/>
      <c r="BF69" s="16"/>
      <c r="BG69" s="17"/>
      <c r="BH69" s="18"/>
      <c r="BI69" s="16"/>
      <c r="BJ69" s="17"/>
      <c r="BK69" s="18"/>
      <c r="BL69" s="16"/>
      <c r="BM69" s="17"/>
      <c r="BN69" s="18"/>
      <c r="BO69" s="16"/>
      <c r="BP69" s="17"/>
      <c r="BQ69" s="18"/>
      <c r="BR69" s="16"/>
      <c r="BS69" s="17"/>
      <c r="BT69" s="18"/>
      <c r="BU69" s="16"/>
      <c r="BV69" s="17"/>
      <c r="BW69" s="18"/>
      <c r="BX69" s="16"/>
      <c r="BY69" s="17"/>
      <c r="BZ69" s="18"/>
      <c r="CA69" s="16"/>
      <c r="CB69" s="17"/>
      <c r="CC69" s="18"/>
      <c r="CD69" s="16"/>
      <c r="CE69" s="17"/>
      <c r="CF69" s="18"/>
      <c r="CG69" s="16"/>
      <c r="CH69" s="17"/>
      <c r="CI69" s="18"/>
      <c r="CJ69" s="16"/>
      <c r="CK69" s="17"/>
      <c r="CL69" s="18"/>
      <c r="CM69" s="16"/>
      <c r="CN69" s="17"/>
      <c r="CO69" s="18"/>
      <c r="CP69" s="16"/>
      <c r="CQ69" s="17"/>
      <c r="CR69" s="18"/>
      <c r="CS69" s="16"/>
      <c r="CT69" s="17"/>
      <c r="CU69" s="18"/>
      <c r="CV69" s="16"/>
      <c r="CW69" s="17"/>
      <c r="CX69" s="18"/>
      <c r="CY69" s="16"/>
      <c r="CZ69" s="17"/>
      <c r="DA69" s="18"/>
      <c r="DB69" s="16"/>
      <c r="DC69" s="17"/>
      <c r="DD69" s="18"/>
      <c r="DE69" s="16"/>
      <c r="DF69" s="17"/>
      <c r="DG69" s="22"/>
    </row>
    <row r="70" spans="2:111" ht="33.75">
      <c r="B70" s="15" t="s">
        <v>66</v>
      </c>
      <c r="C70" s="15"/>
      <c r="D70" s="48" t="str">
        <f>+VLOOKUP(B70,[1]Perfiles!$D:$E,2,0)</f>
        <v>Ginecobstetricia</v>
      </c>
      <c r="E70" s="48">
        <f>+VLOOKUP(B70,[1]Perfiles!$D:$F,3,0)</f>
        <v>18</v>
      </c>
      <c r="F70" s="43">
        <f>20*0.5</f>
        <v>10</v>
      </c>
      <c r="G70" s="16"/>
      <c r="H70" s="17"/>
      <c r="I70" s="18"/>
      <c r="J70" s="16"/>
      <c r="K70" s="17"/>
      <c r="L70" s="18"/>
      <c r="M70" s="16"/>
      <c r="N70" s="17"/>
      <c r="O70" s="18"/>
      <c r="P70" s="16"/>
      <c r="Q70" s="17"/>
      <c r="R70" s="18"/>
      <c r="S70" s="16"/>
      <c r="T70" s="17"/>
      <c r="U70" s="18"/>
      <c r="V70" s="16"/>
      <c r="W70" s="17"/>
      <c r="X70" s="18"/>
      <c r="Y70" s="16"/>
      <c r="Z70" s="17"/>
      <c r="AA70" s="18"/>
      <c r="AB70" s="16"/>
      <c r="AC70" s="17"/>
      <c r="AD70" s="18"/>
      <c r="AE70" s="16"/>
      <c r="AF70" s="17"/>
      <c r="AG70" s="18"/>
      <c r="AH70" s="16"/>
      <c r="AI70" s="17"/>
      <c r="AJ70" s="18"/>
      <c r="AK70" s="16"/>
      <c r="AL70" s="17"/>
      <c r="AM70" s="18"/>
      <c r="AN70" s="16"/>
      <c r="AO70" s="17"/>
      <c r="AP70" s="18"/>
      <c r="AQ70" s="16"/>
      <c r="AR70" s="17"/>
      <c r="AS70" s="18"/>
      <c r="AT70" s="16"/>
      <c r="AU70" s="17"/>
      <c r="AV70" s="18"/>
      <c r="AW70" s="80">
        <v>20</v>
      </c>
      <c r="AX70" s="81"/>
      <c r="AY70" s="40"/>
      <c r="AZ70" s="16"/>
      <c r="BA70" s="17"/>
      <c r="BB70" s="18"/>
      <c r="BC70" s="16"/>
      <c r="BD70" s="17"/>
      <c r="BE70" s="18"/>
      <c r="BF70" s="16"/>
      <c r="BG70" s="17"/>
      <c r="BH70" s="18"/>
      <c r="BI70" s="16"/>
      <c r="BJ70" s="17"/>
      <c r="BK70" s="18"/>
      <c r="BL70" s="16"/>
      <c r="BM70" s="17"/>
      <c r="BN70" s="18"/>
      <c r="BO70" s="16"/>
      <c r="BP70" s="17"/>
      <c r="BQ70" s="18"/>
      <c r="BR70" s="16"/>
      <c r="BS70" s="17"/>
      <c r="BT70" s="18"/>
      <c r="BU70" s="16"/>
      <c r="BV70" s="17"/>
      <c r="BW70" s="18"/>
      <c r="BX70" s="16"/>
      <c r="BY70" s="17"/>
      <c r="BZ70" s="18"/>
      <c r="CA70" s="16"/>
      <c r="CB70" s="17"/>
      <c r="CC70" s="18"/>
      <c r="CD70" s="16"/>
      <c r="CE70" s="17"/>
      <c r="CF70" s="18"/>
      <c r="CG70" s="16"/>
      <c r="CH70" s="17"/>
      <c r="CI70" s="18"/>
      <c r="CJ70" s="16"/>
      <c r="CK70" s="17"/>
      <c r="CL70" s="18"/>
      <c r="CM70" s="16"/>
      <c r="CN70" s="17"/>
      <c r="CO70" s="18"/>
      <c r="CP70" s="16"/>
      <c r="CQ70" s="17"/>
      <c r="CR70" s="18"/>
      <c r="CS70" s="16"/>
      <c r="CT70" s="17"/>
      <c r="CU70" s="18"/>
      <c r="CV70" s="16"/>
      <c r="CW70" s="17"/>
      <c r="CX70" s="18"/>
      <c r="CY70" s="16"/>
      <c r="CZ70" s="17"/>
      <c r="DA70" s="18"/>
      <c r="DB70" s="16"/>
      <c r="DC70" s="17"/>
      <c r="DD70" s="18"/>
      <c r="DE70" s="16"/>
      <c r="DF70" s="17"/>
      <c r="DG70" s="22"/>
    </row>
    <row r="71" spans="2:111" ht="33.75">
      <c r="B71" s="15" t="s">
        <v>66</v>
      </c>
      <c r="C71" s="15" t="s">
        <v>57</v>
      </c>
      <c r="D71" s="48" t="str">
        <f>+VLOOKUP(B71,[1]Perfiles!$D:$E,2,0)</f>
        <v>Ginecobstetricia</v>
      </c>
      <c r="E71" s="48">
        <f>+VLOOKUP(B71,[1]Perfiles!$D:$F,3,0)</f>
        <v>18</v>
      </c>
      <c r="F71" s="43">
        <v>15</v>
      </c>
      <c r="G71" s="16"/>
      <c r="H71" s="17"/>
      <c r="I71" s="18"/>
      <c r="J71" s="16"/>
      <c r="K71" s="17"/>
      <c r="L71" s="18"/>
      <c r="M71" s="16"/>
      <c r="N71" s="17"/>
      <c r="O71" s="18"/>
      <c r="P71" s="16"/>
      <c r="Q71" s="17"/>
      <c r="R71" s="18"/>
      <c r="S71" s="16"/>
      <c r="T71" s="17"/>
      <c r="U71" s="18"/>
      <c r="V71" s="16"/>
      <c r="W71" s="17"/>
      <c r="X71" s="18"/>
      <c r="Y71" s="16"/>
      <c r="Z71" s="17"/>
      <c r="AA71" s="18"/>
      <c r="AB71" s="16"/>
      <c r="AC71" s="17"/>
      <c r="AD71" s="18"/>
      <c r="AE71" s="16"/>
      <c r="AF71" s="17"/>
      <c r="AG71" s="18"/>
      <c r="AH71" s="16"/>
      <c r="AI71" s="17"/>
      <c r="AJ71" s="18"/>
      <c r="AK71" s="16"/>
      <c r="AL71" s="17"/>
      <c r="AM71" s="18"/>
      <c r="AN71" s="16"/>
      <c r="AO71" s="17"/>
      <c r="AP71" s="18"/>
      <c r="AQ71" s="16"/>
      <c r="AR71" s="17"/>
      <c r="AS71" s="18"/>
      <c r="AT71" s="16"/>
      <c r="AU71" s="17"/>
      <c r="AV71" s="18"/>
      <c r="AW71" s="80">
        <v>15</v>
      </c>
      <c r="AX71" s="81"/>
      <c r="AY71" s="40">
        <v>2.5</v>
      </c>
      <c r="AZ71" s="16"/>
      <c r="BA71" s="17"/>
      <c r="BB71" s="18"/>
      <c r="BC71" s="16"/>
      <c r="BD71" s="17"/>
      <c r="BE71" s="18"/>
      <c r="BF71" s="16"/>
      <c r="BG71" s="17"/>
      <c r="BH71" s="18"/>
      <c r="BI71" s="16"/>
      <c r="BJ71" s="17"/>
      <c r="BK71" s="18"/>
      <c r="BL71" s="16"/>
      <c r="BM71" s="17"/>
      <c r="BN71" s="18"/>
      <c r="BO71" s="16"/>
      <c r="BP71" s="17"/>
      <c r="BQ71" s="18"/>
      <c r="BR71" s="16"/>
      <c r="BS71" s="17"/>
      <c r="BT71" s="18"/>
      <c r="BU71" s="16"/>
      <c r="BV71" s="17"/>
      <c r="BW71" s="18"/>
      <c r="BX71" s="16"/>
      <c r="BY71" s="17"/>
      <c r="BZ71" s="18"/>
      <c r="CA71" s="16"/>
      <c r="CB71" s="17"/>
      <c r="CC71" s="18"/>
      <c r="CD71" s="16"/>
      <c r="CE71" s="17"/>
      <c r="CF71" s="18"/>
      <c r="CG71" s="16"/>
      <c r="CH71" s="17"/>
      <c r="CI71" s="18"/>
      <c r="CJ71" s="16"/>
      <c r="CK71" s="17"/>
      <c r="CL71" s="18"/>
      <c r="CM71" s="16"/>
      <c r="CN71" s="17"/>
      <c r="CO71" s="18"/>
      <c r="CP71" s="16"/>
      <c r="CQ71" s="17"/>
      <c r="CR71" s="18"/>
      <c r="CS71" s="16"/>
      <c r="CT71" s="17"/>
      <c r="CU71" s="18"/>
      <c r="CV71" s="16"/>
      <c r="CW71" s="17"/>
      <c r="CX71" s="18"/>
      <c r="CY71" s="16"/>
      <c r="CZ71" s="17"/>
      <c r="DA71" s="18"/>
      <c r="DB71" s="16"/>
      <c r="DC71" s="17"/>
      <c r="DD71" s="18"/>
      <c r="DE71" s="16"/>
      <c r="DF71" s="17"/>
      <c r="DG71" s="22"/>
    </row>
    <row r="72" spans="2:111" ht="33.75">
      <c r="B72" s="15" t="s">
        <v>66</v>
      </c>
      <c r="C72" s="15"/>
      <c r="D72" s="48" t="str">
        <f>+VLOOKUP(B72,[1]Perfiles!$D:$E,2,0)</f>
        <v>Ginecobstetricia</v>
      </c>
      <c r="E72" s="48">
        <f>+VLOOKUP(B72,[1]Perfiles!$D:$F,3,0)</f>
        <v>18</v>
      </c>
      <c r="F72" s="43">
        <f t="shared" ref="F70:F72" si="2">+SUM(G72:DG72)</f>
        <v>20</v>
      </c>
      <c r="G72" s="16"/>
      <c r="H72" s="17"/>
      <c r="I72" s="18"/>
      <c r="J72" s="16"/>
      <c r="K72" s="17"/>
      <c r="L72" s="18"/>
      <c r="M72" s="16"/>
      <c r="N72" s="17"/>
      <c r="O72" s="18"/>
      <c r="P72" s="16"/>
      <c r="Q72" s="17"/>
      <c r="R72" s="18"/>
      <c r="S72" s="16"/>
      <c r="T72" s="17"/>
      <c r="U72" s="18"/>
      <c r="V72" s="16"/>
      <c r="W72" s="17"/>
      <c r="X72" s="18"/>
      <c r="Y72" s="16"/>
      <c r="Z72" s="17"/>
      <c r="AA72" s="18"/>
      <c r="AB72" s="16"/>
      <c r="AC72" s="17"/>
      <c r="AD72" s="18"/>
      <c r="AE72" s="16"/>
      <c r="AF72" s="17"/>
      <c r="AG72" s="18"/>
      <c r="AH72" s="16"/>
      <c r="AI72" s="17"/>
      <c r="AJ72" s="18"/>
      <c r="AK72" s="16"/>
      <c r="AL72" s="17"/>
      <c r="AM72" s="18"/>
      <c r="AN72" s="16"/>
      <c r="AO72" s="17"/>
      <c r="AP72" s="18"/>
      <c r="AQ72" s="16"/>
      <c r="AR72" s="17"/>
      <c r="AS72" s="18"/>
      <c r="AT72" s="16"/>
      <c r="AU72" s="17"/>
      <c r="AV72" s="18"/>
      <c r="AW72" s="80">
        <v>20</v>
      </c>
      <c r="AX72" s="81"/>
      <c r="AY72" s="40"/>
      <c r="AZ72" s="16"/>
      <c r="BA72" s="17"/>
      <c r="BB72" s="18"/>
      <c r="BC72" s="16"/>
      <c r="BD72" s="17"/>
      <c r="BE72" s="18"/>
      <c r="BF72" s="16"/>
      <c r="BG72" s="17"/>
      <c r="BH72" s="18"/>
      <c r="BI72" s="16"/>
      <c r="BJ72" s="17"/>
      <c r="BK72" s="18"/>
      <c r="BL72" s="16"/>
      <c r="BM72" s="17"/>
      <c r="BN72" s="18"/>
      <c r="BO72" s="16"/>
      <c r="BP72" s="17"/>
      <c r="BQ72" s="18"/>
      <c r="BR72" s="16"/>
      <c r="BS72" s="17"/>
      <c r="BT72" s="18"/>
      <c r="BU72" s="16"/>
      <c r="BV72" s="17"/>
      <c r="BW72" s="18"/>
      <c r="BX72" s="16"/>
      <c r="BY72" s="17"/>
      <c r="BZ72" s="18"/>
      <c r="CA72" s="16"/>
      <c r="CB72" s="17"/>
      <c r="CC72" s="18"/>
      <c r="CD72" s="16"/>
      <c r="CE72" s="17"/>
      <c r="CF72" s="18"/>
      <c r="CG72" s="16"/>
      <c r="CH72" s="17"/>
      <c r="CI72" s="18"/>
      <c r="CJ72" s="16"/>
      <c r="CK72" s="17"/>
      <c r="CL72" s="18"/>
      <c r="CM72" s="16"/>
      <c r="CN72" s="17"/>
      <c r="CO72" s="18"/>
      <c r="CP72" s="16"/>
      <c r="CQ72" s="17"/>
      <c r="CR72" s="18"/>
      <c r="CS72" s="16"/>
      <c r="CT72" s="17"/>
      <c r="CU72" s="18"/>
      <c r="CV72" s="16"/>
      <c r="CW72" s="17"/>
      <c r="CX72" s="18"/>
      <c r="CY72" s="16"/>
      <c r="CZ72" s="17"/>
      <c r="DA72" s="18"/>
      <c r="DB72" s="16"/>
      <c r="DC72" s="17"/>
      <c r="DD72" s="18"/>
      <c r="DE72" s="49"/>
      <c r="DF72" s="50"/>
      <c r="DG72" s="22"/>
    </row>
    <row r="73" spans="2:111" ht="33.75">
      <c r="B73" s="15" t="s">
        <v>72</v>
      </c>
      <c r="C73" s="15" t="s">
        <v>61</v>
      </c>
      <c r="D73" s="48" t="str">
        <f>+VLOOKUP(B73,[1]Perfiles!$D:$E,2,0)</f>
        <v>Ginecobstetricia</v>
      </c>
      <c r="E73" s="48">
        <f>+VLOOKUP(B73,[1]Perfiles!$D:$F,3,0)</f>
        <v>18</v>
      </c>
      <c r="F73" s="43">
        <f>46*0.5</f>
        <v>23</v>
      </c>
      <c r="G73" s="16"/>
      <c r="H73" s="17"/>
      <c r="I73" s="18"/>
      <c r="J73" s="16"/>
      <c r="K73" s="17"/>
      <c r="L73" s="18"/>
      <c r="M73" s="16"/>
      <c r="N73" s="17"/>
      <c r="O73" s="18"/>
      <c r="P73" s="16"/>
      <c r="Q73" s="17"/>
      <c r="R73" s="18"/>
      <c r="S73" s="16"/>
      <c r="T73" s="17"/>
      <c r="U73" s="18"/>
      <c r="V73" s="16"/>
      <c r="W73" s="17"/>
      <c r="X73" s="18"/>
      <c r="Y73" s="16"/>
      <c r="Z73" s="17"/>
      <c r="AA73" s="18"/>
      <c r="AB73" s="16"/>
      <c r="AC73" s="17"/>
      <c r="AD73" s="18"/>
      <c r="AE73" s="16"/>
      <c r="AF73" s="17"/>
      <c r="AG73" s="18"/>
      <c r="AH73" s="16"/>
      <c r="AI73" s="17"/>
      <c r="AJ73" s="18"/>
      <c r="AK73" s="16"/>
      <c r="AL73" s="17"/>
      <c r="AM73" s="18"/>
      <c r="AN73" s="16"/>
      <c r="AO73" s="17"/>
      <c r="AP73" s="18"/>
      <c r="AQ73" s="16"/>
      <c r="AR73" s="17"/>
      <c r="AS73" s="18"/>
      <c r="AT73" s="16"/>
      <c r="AU73" s="17"/>
      <c r="AV73" s="18"/>
      <c r="AW73" s="16"/>
      <c r="AX73" s="17"/>
      <c r="AY73" s="18"/>
      <c r="AZ73" s="16"/>
      <c r="BA73" s="17"/>
      <c r="BB73" s="18"/>
      <c r="BC73" s="16"/>
      <c r="BD73" s="17"/>
      <c r="BE73" s="18"/>
      <c r="BF73" s="16"/>
      <c r="BG73" s="17"/>
      <c r="BH73" s="18"/>
      <c r="BI73" s="16"/>
      <c r="BJ73" s="17"/>
      <c r="BK73" s="18"/>
      <c r="BL73" s="16"/>
      <c r="BM73" s="17"/>
      <c r="BN73" s="18"/>
      <c r="BO73" s="16"/>
      <c r="BP73" s="17"/>
      <c r="BQ73" s="18"/>
      <c r="BR73" s="16"/>
      <c r="BS73" s="17"/>
      <c r="BT73" s="18"/>
      <c r="BU73" s="16"/>
      <c r="BV73" s="17"/>
      <c r="BW73" s="18"/>
      <c r="BX73" s="16"/>
      <c r="BY73" s="17"/>
      <c r="BZ73" s="18"/>
      <c r="CA73" s="16"/>
      <c r="CB73" s="17"/>
      <c r="CC73" s="18"/>
      <c r="CD73" s="16"/>
      <c r="CE73" s="17"/>
      <c r="CF73" s="18"/>
      <c r="CG73" s="16"/>
      <c r="CH73" s="17"/>
      <c r="CI73" s="18"/>
      <c r="CJ73" s="16"/>
      <c r="CK73" s="17"/>
      <c r="CL73" s="18"/>
      <c r="CM73" s="16"/>
      <c r="CN73" s="17"/>
      <c r="CO73" s="18"/>
      <c r="CP73" s="16"/>
      <c r="CQ73" s="17"/>
      <c r="CR73" s="18"/>
      <c r="CS73" s="16"/>
      <c r="CT73" s="17"/>
      <c r="CU73" s="18"/>
      <c r="CV73" s="16"/>
      <c r="CW73" s="17"/>
      <c r="CX73" s="18"/>
      <c r="CY73" s="16"/>
      <c r="CZ73" s="17"/>
      <c r="DA73" s="18"/>
      <c r="DB73" s="16"/>
      <c r="DC73" s="17"/>
      <c r="DD73" s="18"/>
      <c r="DE73" s="80">
        <v>46</v>
      </c>
      <c r="DF73" s="81"/>
      <c r="DG73" s="42">
        <f>+DG9</f>
        <v>2</v>
      </c>
    </row>
    <row r="74" spans="2:111" ht="16.5">
      <c r="B74" s="15" t="s">
        <v>68</v>
      </c>
      <c r="C74" s="15"/>
      <c r="D74" s="15"/>
      <c r="E74" s="15"/>
      <c r="F74" s="43"/>
      <c r="G74" s="16"/>
      <c r="H74" s="17"/>
      <c r="I74" s="18"/>
      <c r="J74" s="16"/>
      <c r="K74" s="17"/>
      <c r="L74" s="18"/>
      <c r="M74" s="16"/>
      <c r="N74" s="17"/>
      <c r="O74" s="18"/>
      <c r="P74" s="16"/>
      <c r="Q74" s="17"/>
      <c r="R74" s="18"/>
      <c r="S74" s="16"/>
      <c r="T74" s="17"/>
      <c r="U74" s="18"/>
      <c r="V74" s="16"/>
      <c r="W74" s="17"/>
      <c r="X74" s="18"/>
      <c r="Y74" s="16"/>
      <c r="Z74" s="17"/>
      <c r="AA74" s="18"/>
      <c r="AB74" s="16"/>
      <c r="AC74" s="17"/>
      <c r="AD74" s="18"/>
      <c r="AE74" s="16"/>
      <c r="AF74" s="17"/>
      <c r="AG74" s="18"/>
      <c r="AH74" s="16"/>
      <c r="AI74" s="17"/>
      <c r="AJ74" s="18"/>
      <c r="AK74" s="16"/>
      <c r="AL74" s="17"/>
      <c r="AM74" s="18"/>
      <c r="AN74" s="16"/>
      <c r="AO74" s="17"/>
      <c r="AP74" s="18"/>
      <c r="AQ74" s="16"/>
      <c r="AR74" s="17"/>
      <c r="AS74" s="18"/>
      <c r="AT74" s="16"/>
      <c r="AU74" s="17"/>
      <c r="AV74" s="18"/>
      <c r="AW74" s="16"/>
      <c r="AX74" s="17"/>
      <c r="AY74" s="18"/>
      <c r="AZ74" s="16"/>
      <c r="BA74" s="17"/>
      <c r="BB74" s="18"/>
      <c r="BC74" s="16"/>
      <c r="BD74" s="17"/>
      <c r="BE74" s="18"/>
      <c r="BF74" s="16"/>
      <c r="BG74" s="17"/>
      <c r="BH74" s="18"/>
      <c r="BI74" s="78"/>
      <c r="BJ74" s="79"/>
      <c r="BK74" s="41"/>
      <c r="BL74" s="16"/>
      <c r="BM74" s="17"/>
      <c r="BN74" s="18"/>
      <c r="BO74" s="16"/>
      <c r="BP74" s="17"/>
      <c r="BQ74" s="18"/>
      <c r="BR74" s="16"/>
      <c r="BS74" s="17"/>
      <c r="BT74" s="18"/>
      <c r="BU74" s="16"/>
      <c r="BV74" s="17"/>
      <c r="BW74" s="18"/>
      <c r="BX74" s="16"/>
      <c r="BY74" s="17"/>
      <c r="BZ74" s="18"/>
      <c r="CA74" s="16"/>
      <c r="CB74" s="17"/>
      <c r="CC74" s="18"/>
      <c r="CD74" s="16"/>
      <c r="CE74" s="17"/>
      <c r="CF74" s="18"/>
      <c r="CG74" s="16"/>
      <c r="CH74" s="17"/>
      <c r="CI74" s="18"/>
      <c r="CJ74" s="16"/>
      <c r="CK74" s="17"/>
      <c r="CL74" s="18"/>
      <c r="CM74" s="16"/>
      <c r="CN74" s="17"/>
      <c r="CO74" s="18"/>
      <c r="CP74" s="16"/>
      <c r="CQ74" s="17"/>
      <c r="CR74" s="18"/>
      <c r="CS74" s="16"/>
      <c r="CT74" s="17"/>
      <c r="CU74" s="18"/>
      <c r="CV74" s="16"/>
      <c r="CW74" s="17"/>
      <c r="CX74" s="18"/>
      <c r="CY74" s="16"/>
      <c r="CZ74" s="17"/>
      <c r="DA74" s="18"/>
      <c r="DB74" s="16"/>
      <c r="DC74" s="17"/>
      <c r="DD74" s="18"/>
      <c r="DE74" s="16"/>
      <c r="DF74" s="17"/>
      <c r="DG74" s="22"/>
    </row>
    <row r="75" spans="2:111" ht="16.5">
      <c r="B75" s="15" t="s">
        <v>68</v>
      </c>
      <c r="C75" s="15"/>
      <c r="D75" s="15"/>
      <c r="E75" s="15"/>
      <c r="F75" s="43"/>
      <c r="G75" s="16"/>
      <c r="H75" s="17"/>
      <c r="I75" s="18"/>
      <c r="J75" s="16"/>
      <c r="K75" s="17"/>
      <c r="L75" s="18"/>
      <c r="M75" s="16"/>
      <c r="N75" s="17"/>
      <c r="O75" s="18"/>
      <c r="P75" s="16"/>
      <c r="Q75" s="17"/>
      <c r="R75" s="18"/>
      <c r="S75" s="16"/>
      <c r="T75" s="17"/>
      <c r="U75" s="18"/>
      <c r="V75" s="16"/>
      <c r="W75" s="17"/>
      <c r="X75" s="18"/>
      <c r="Y75" s="16"/>
      <c r="Z75" s="17"/>
      <c r="AA75" s="18"/>
      <c r="AB75" s="16"/>
      <c r="AC75" s="17"/>
      <c r="AD75" s="18"/>
      <c r="AE75" s="16"/>
      <c r="AF75" s="17"/>
      <c r="AG75" s="18"/>
      <c r="AH75" s="16"/>
      <c r="AI75" s="17"/>
      <c r="AJ75" s="18"/>
      <c r="AK75" s="16"/>
      <c r="AL75" s="17"/>
      <c r="AM75" s="18"/>
      <c r="AN75" s="16"/>
      <c r="AO75" s="17"/>
      <c r="AP75" s="18"/>
      <c r="AQ75" s="16"/>
      <c r="AR75" s="17"/>
      <c r="AS75" s="18"/>
      <c r="AT75" s="16"/>
      <c r="AU75" s="17"/>
      <c r="AV75" s="18"/>
      <c r="AW75" s="16"/>
      <c r="AX75" s="17"/>
      <c r="AY75" s="18"/>
      <c r="AZ75" s="16"/>
      <c r="BA75" s="17"/>
      <c r="BB75" s="18"/>
      <c r="BC75" s="16"/>
      <c r="BD75" s="17"/>
      <c r="BE75" s="18"/>
      <c r="BF75" s="16"/>
      <c r="BG75" s="17"/>
      <c r="BH75" s="18"/>
      <c r="BI75" s="78"/>
      <c r="BJ75" s="79"/>
      <c r="BK75" s="41"/>
      <c r="BL75" s="16"/>
      <c r="BM75" s="17"/>
      <c r="BN75" s="18"/>
      <c r="BO75" s="16"/>
      <c r="BP75" s="17"/>
      <c r="BQ75" s="18"/>
      <c r="BR75" s="16"/>
      <c r="BS75" s="17"/>
      <c r="BT75" s="18"/>
      <c r="BU75" s="16"/>
      <c r="BV75" s="17"/>
      <c r="BW75" s="18"/>
      <c r="BX75" s="16"/>
      <c r="BY75" s="17"/>
      <c r="BZ75" s="18"/>
      <c r="CA75" s="16"/>
      <c r="CB75" s="17"/>
      <c r="CC75" s="18"/>
      <c r="CD75" s="16"/>
      <c r="CE75" s="17"/>
      <c r="CF75" s="18"/>
      <c r="CG75" s="16"/>
      <c r="CH75" s="17"/>
      <c r="CI75" s="18"/>
      <c r="CJ75" s="16"/>
      <c r="CK75" s="17"/>
      <c r="CL75" s="18"/>
      <c r="CM75" s="16"/>
      <c r="CN75" s="17"/>
      <c r="CO75" s="18"/>
      <c r="CP75" s="16"/>
      <c r="CQ75" s="17"/>
      <c r="CR75" s="18"/>
      <c r="CS75" s="16"/>
      <c r="CT75" s="17"/>
      <c r="CU75" s="18"/>
      <c r="CV75" s="16"/>
      <c r="CW75" s="17"/>
      <c r="CX75" s="18"/>
      <c r="CY75" s="16"/>
      <c r="CZ75" s="17"/>
      <c r="DA75" s="18"/>
      <c r="DB75" s="16"/>
      <c r="DC75" s="17"/>
      <c r="DD75" s="18"/>
      <c r="DE75" s="16"/>
      <c r="DF75" s="17"/>
      <c r="DG75" s="22"/>
    </row>
    <row r="76" spans="2:111" ht="16.5">
      <c r="B76" s="15" t="s">
        <v>68</v>
      </c>
      <c r="C76" s="15"/>
      <c r="D76" s="15"/>
      <c r="E76" s="15"/>
      <c r="F76" s="43"/>
      <c r="G76" s="16"/>
      <c r="H76" s="17"/>
      <c r="I76" s="18"/>
      <c r="J76" s="16"/>
      <c r="K76" s="17"/>
      <c r="L76" s="18"/>
      <c r="M76" s="16"/>
      <c r="N76" s="17"/>
      <c r="O76" s="18"/>
      <c r="P76" s="16"/>
      <c r="Q76" s="17"/>
      <c r="R76" s="18"/>
      <c r="S76" s="16"/>
      <c r="T76" s="17"/>
      <c r="U76" s="18"/>
      <c r="V76" s="16"/>
      <c r="W76" s="17"/>
      <c r="X76" s="18"/>
      <c r="Y76" s="16"/>
      <c r="Z76" s="17"/>
      <c r="AA76" s="18"/>
      <c r="AB76" s="16"/>
      <c r="AC76" s="17"/>
      <c r="AD76" s="18"/>
      <c r="AE76" s="16"/>
      <c r="AF76" s="17"/>
      <c r="AG76" s="18"/>
      <c r="AH76" s="16"/>
      <c r="AI76" s="17"/>
      <c r="AJ76" s="18"/>
      <c r="AK76" s="16"/>
      <c r="AL76" s="17"/>
      <c r="AM76" s="18"/>
      <c r="AN76" s="16"/>
      <c r="AO76" s="17"/>
      <c r="AP76" s="18"/>
      <c r="AQ76" s="16"/>
      <c r="AR76" s="17"/>
      <c r="AS76" s="18"/>
      <c r="AT76" s="16"/>
      <c r="AU76" s="17"/>
      <c r="AV76" s="18"/>
      <c r="AW76" s="16"/>
      <c r="AX76" s="17"/>
      <c r="AY76" s="18"/>
      <c r="AZ76" s="16"/>
      <c r="BA76" s="17"/>
      <c r="BB76" s="18"/>
      <c r="BC76" s="16"/>
      <c r="BD76" s="17"/>
      <c r="BE76" s="18"/>
      <c r="BF76" s="16"/>
      <c r="BG76" s="17"/>
      <c r="BH76" s="18"/>
      <c r="BI76" s="16"/>
      <c r="BJ76" s="17"/>
      <c r="BK76" s="18"/>
      <c r="BL76" s="16"/>
      <c r="BM76" s="17"/>
      <c r="BN76" s="18"/>
      <c r="BO76" s="16"/>
      <c r="BP76" s="17"/>
      <c r="BQ76" s="18"/>
      <c r="BR76" s="16"/>
      <c r="BS76" s="17"/>
      <c r="BT76" s="18"/>
      <c r="BU76" s="16"/>
      <c r="BV76" s="17"/>
      <c r="BW76" s="18"/>
      <c r="BX76" s="16"/>
      <c r="BY76" s="17"/>
      <c r="BZ76" s="18"/>
      <c r="CA76" s="16"/>
      <c r="CB76" s="17"/>
      <c r="CC76" s="18"/>
      <c r="CD76" s="16"/>
      <c r="CE76" s="17"/>
      <c r="CF76" s="18"/>
      <c r="CG76" s="78"/>
      <c r="CH76" s="79"/>
      <c r="CI76" s="41"/>
      <c r="CJ76" s="16"/>
      <c r="CK76" s="17"/>
      <c r="CL76" s="18"/>
      <c r="CM76" s="16"/>
      <c r="CN76" s="17"/>
      <c r="CO76" s="18"/>
      <c r="CP76" s="16"/>
      <c r="CQ76" s="17"/>
      <c r="CR76" s="18"/>
      <c r="CS76" s="16"/>
      <c r="CT76" s="17"/>
      <c r="CU76" s="18"/>
      <c r="CV76" s="16"/>
      <c r="CW76" s="17"/>
      <c r="CX76" s="18"/>
      <c r="CY76" s="16"/>
      <c r="CZ76" s="17"/>
      <c r="DA76" s="18"/>
      <c r="DB76" s="16"/>
      <c r="DC76" s="17"/>
      <c r="DD76" s="18"/>
      <c r="DE76" s="16"/>
      <c r="DF76" s="17"/>
      <c r="DG76" s="22"/>
    </row>
    <row r="77" spans="2:111" ht="16.5">
      <c r="B77" s="15" t="s">
        <v>68</v>
      </c>
      <c r="C77" s="15"/>
      <c r="D77" s="15"/>
      <c r="E77" s="15"/>
      <c r="F77" s="43"/>
      <c r="G77" s="16"/>
      <c r="H77" s="17"/>
      <c r="I77" s="18"/>
      <c r="J77" s="16"/>
      <c r="K77" s="17"/>
      <c r="L77" s="18"/>
      <c r="M77" s="16"/>
      <c r="N77" s="17"/>
      <c r="O77" s="18"/>
      <c r="P77" s="16"/>
      <c r="Q77" s="17"/>
      <c r="R77" s="18"/>
      <c r="S77" s="16"/>
      <c r="T77" s="17"/>
      <c r="U77" s="18"/>
      <c r="V77" s="16"/>
      <c r="W77" s="17"/>
      <c r="X77" s="18"/>
      <c r="Y77" s="16"/>
      <c r="Z77" s="17"/>
      <c r="AA77" s="18"/>
      <c r="AB77" s="16"/>
      <c r="AC77" s="17"/>
      <c r="AD77" s="18"/>
      <c r="AE77" s="16"/>
      <c r="AF77" s="17"/>
      <c r="AG77" s="18"/>
      <c r="AH77" s="16"/>
      <c r="AI77" s="17"/>
      <c r="AJ77" s="18"/>
      <c r="AK77" s="16"/>
      <c r="AL77" s="17"/>
      <c r="AM77" s="18"/>
      <c r="AN77" s="16"/>
      <c r="AO77" s="17"/>
      <c r="AP77" s="18"/>
      <c r="AQ77" s="16"/>
      <c r="AR77" s="17"/>
      <c r="AS77" s="18"/>
      <c r="AT77" s="16"/>
      <c r="AU77" s="17"/>
      <c r="AV77" s="18"/>
      <c r="AW77" s="16"/>
      <c r="AX77" s="17"/>
      <c r="AY77" s="18"/>
      <c r="AZ77" s="16"/>
      <c r="BA77" s="17"/>
      <c r="BB77" s="18"/>
      <c r="BC77" s="16"/>
      <c r="BD77" s="17"/>
      <c r="BE77" s="18"/>
      <c r="BF77" s="16"/>
      <c r="BG77" s="17"/>
      <c r="BH77" s="18"/>
      <c r="BI77" s="16"/>
      <c r="BJ77" s="17"/>
      <c r="BK77" s="18"/>
      <c r="BL77" s="16"/>
      <c r="BM77" s="17"/>
      <c r="BN77" s="18"/>
      <c r="BO77" s="16"/>
      <c r="BP77" s="17"/>
      <c r="BQ77" s="18"/>
      <c r="BR77" s="16"/>
      <c r="BS77" s="17"/>
      <c r="BT77" s="18"/>
      <c r="BU77" s="16"/>
      <c r="BV77" s="17"/>
      <c r="BW77" s="18"/>
      <c r="BX77" s="16"/>
      <c r="BY77" s="17"/>
      <c r="BZ77" s="18"/>
      <c r="CA77" s="16"/>
      <c r="CB77" s="17"/>
      <c r="CC77" s="18"/>
      <c r="CD77" s="16"/>
      <c r="CE77" s="17"/>
      <c r="CF77" s="18"/>
      <c r="CG77" s="57"/>
      <c r="CH77" s="58"/>
      <c r="CI77" s="41"/>
      <c r="CJ77" s="16"/>
      <c r="CK77" s="17"/>
      <c r="CL77" s="18"/>
      <c r="CM77" s="16"/>
      <c r="CN77" s="17"/>
      <c r="CO77" s="18"/>
      <c r="CP77" s="16"/>
      <c r="CQ77" s="17"/>
      <c r="CR77" s="18"/>
      <c r="CS77" s="16"/>
      <c r="CT77" s="17"/>
      <c r="CU77" s="18"/>
      <c r="CV77" s="16"/>
      <c r="CW77" s="17"/>
      <c r="CX77" s="18"/>
      <c r="CY77" s="16"/>
      <c r="CZ77" s="17"/>
      <c r="DA77" s="18"/>
      <c r="DB77" s="16"/>
      <c r="DC77" s="17"/>
      <c r="DD77" s="18"/>
      <c r="DE77" s="16"/>
      <c r="DF77" s="17"/>
      <c r="DG77" s="22"/>
    </row>
    <row r="78" spans="2:111">
      <c r="B78" s="31" t="s">
        <v>69</v>
      </c>
      <c r="C78" s="31"/>
      <c r="D78" s="31"/>
      <c r="E78" s="31"/>
      <c r="F78" s="43"/>
      <c r="G78" s="16"/>
      <c r="H78" s="17"/>
      <c r="I78" s="18"/>
      <c r="J78" s="16"/>
      <c r="K78" s="17"/>
      <c r="L78" s="18"/>
      <c r="M78" s="16"/>
      <c r="N78" s="17"/>
      <c r="O78" s="18"/>
      <c r="P78" s="16"/>
      <c r="Q78" s="17"/>
      <c r="R78" s="18"/>
      <c r="S78" s="16"/>
      <c r="T78" s="17"/>
      <c r="U78" s="18"/>
      <c r="V78" s="16"/>
      <c r="W78" s="17"/>
      <c r="X78" s="18"/>
      <c r="Y78" s="16"/>
      <c r="Z78" s="17"/>
      <c r="AA78" s="18"/>
      <c r="AB78" s="16"/>
      <c r="AC78" s="17"/>
      <c r="AD78" s="18"/>
      <c r="AE78" s="16"/>
      <c r="AF78" s="17"/>
      <c r="AG78" s="18"/>
      <c r="AH78" s="16"/>
      <c r="AI78" s="17"/>
      <c r="AJ78" s="18"/>
      <c r="AK78" s="16"/>
      <c r="AL78" s="17"/>
      <c r="AM78" s="18"/>
      <c r="AN78" s="16"/>
      <c r="AO78" s="17"/>
      <c r="AP78" s="18"/>
      <c r="AQ78" s="16"/>
      <c r="AR78" s="17"/>
      <c r="AS78" s="18"/>
      <c r="AT78" s="16"/>
      <c r="AU78" s="17"/>
      <c r="AV78" s="18"/>
      <c r="AW78" s="16"/>
      <c r="AX78" s="17"/>
      <c r="AY78" s="18"/>
      <c r="AZ78" s="16"/>
      <c r="BA78" s="17"/>
      <c r="BB78" s="18"/>
      <c r="BC78" s="16"/>
      <c r="BD78" s="17"/>
      <c r="BE78" s="18"/>
      <c r="BF78" s="16"/>
      <c r="BG78" s="17"/>
      <c r="BH78" s="18"/>
      <c r="BI78" s="16"/>
      <c r="BJ78" s="17"/>
      <c r="BK78" s="18"/>
      <c r="BL78" s="16"/>
      <c r="BM78" s="17"/>
      <c r="BN78" s="18"/>
      <c r="BO78" s="16"/>
      <c r="BP78" s="17"/>
      <c r="BQ78" s="18"/>
      <c r="BR78" s="16"/>
      <c r="BS78" s="17"/>
      <c r="BT78" s="18"/>
      <c r="BU78" s="16"/>
      <c r="BV78" s="17"/>
      <c r="BW78" s="18"/>
      <c r="BX78" s="16"/>
      <c r="BY78" s="17"/>
      <c r="BZ78" s="18"/>
      <c r="CA78" s="16"/>
      <c r="CB78" s="17"/>
      <c r="CC78" s="18"/>
      <c r="CD78" s="16"/>
      <c r="CE78" s="17"/>
      <c r="CF78" s="18"/>
      <c r="CG78" s="16"/>
      <c r="CH78" s="17"/>
      <c r="CI78" s="18"/>
      <c r="CJ78" s="57"/>
      <c r="CK78" s="58"/>
      <c r="CL78" s="41"/>
      <c r="CM78" s="16"/>
      <c r="CN78" s="17"/>
      <c r="CO78" s="18"/>
      <c r="CP78" s="16"/>
      <c r="CQ78" s="17"/>
      <c r="CR78" s="18"/>
      <c r="CS78" s="16"/>
      <c r="CT78" s="17"/>
      <c r="CU78" s="18"/>
      <c r="CV78" s="16"/>
      <c r="CW78" s="17"/>
      <c r="CX78" s="18"/>
      <c r="CY78" s="16"/>
      <c r="CZ78" s="17"/>
      <c r="DA78" s="18"/>
      <c r="DB78" s="16"/>
      <c r="DC78" s="17"/>
      <c r="DD78" s="18"/>
      <c r="DE78" s="16"/>
      <c r="DF78" s="17"/>
      <c r="DG78" s="22"/>
    </row>
    <row r="79" spans="2:111" ht="16.5">
      <c r="B79" s="15" t="s">
        <v>70</v>
      </c>
      <c r="C79" s="15"/>
      <c r="D79" s="15"/>
      <c r="E79" s="15"/>
      <c r="F79" s="43"/>
      <c r="G79" s="16"/>
      <c r="H79" s="17"/>
      <c r="I79" s="18"/>
      <c r="J79" s="16"/>
      <c r="K79" s="17"/>
      <c r="L79" s="18"/>
      <c r="M79" s="16"/>
      <c r="N79" s="17"/>
      <c r="O79" s="18"/>
      <c r="P79" s="16"/>
      <c r="Q79" s="17"/>
      <c r="R79" s="18"/>
      <c r="S79" s="16"/>
      <c r="T79" s="17"/>
      <c r="U79" s="18"/>
      <c r="V79" s="16"/>
      <c r="W79" s="17"/>
      <c r="X79" s="18"/>
      <c r="Y79" s="16"/>
      <c r="Z79" s="17"/>
      <c r="AA79" s="18"/>
      <c r="AB79" s="16"/>
      <c r="AC79" s="17"/>
      <c r="AD79" s="18"/>
      <c r="AE79" s="16"/>
      <c r="AF79" s="17"/>
      <c r="AG79" s="18"/>
      <c r="AH79" s="16"/>
      <c r="AI79" s="17"/>
      <c r="AJ79" s="18"/>
      <c r="AK79" s="16"/>
      <c r="AL79" s="17"/>
      <c r="AM79" s="18"/>
      <c r="AN79" s="16"/>
      <c r="AO79" s="17"/>
      <c r="AP79" s="18"/>
      <c r="AQ79" s="16"/>
      <c r="AR79" s="17"/>
      <c r="AS79" s="18"/>
      <c r="AT79" s="16"/>
      <c r="AU79" s="17"/>
      <c r="AV79" s="18"/>
      <c r="AW79" s="16"/>
      <c r="AX79" s="17"/>
      <c r="AY79" s="18"/>
      <c r="AZ79" s="16"/>
      <c r="BA79" s="17"/>
      <c r="BB79" s="18"/>
      <c r="BC79" s="16"/>
      <c r="BD79" s="17"/>
      <c r="BE79" s="18"/>
      <c r="BF79" s="16"/>
      <c r="BG79" s="17"/>
      <c r="BH79" s="18"/>
      <c r="BI79" s="16"/>
      <c r="BJ79" s="17"/>
      <c r="BK79" s="18"/>
      <c r="BL79" s="16"/>
      <c r="BM79" s="17"/>
      <c r="BN79" s="18"/>
      <c r="BO79" s="16"/>
      <c r="BP79" s="17"/>
      <c r="BQ79" s="18"/>
      <c r="BR79" s="16"/>
      <c r="BS79" s="17"/>
      <c r="BT79" s="18"/>
      <c r="BU79" s="16"/>
      <c r="BV79" s="17"/>
      <c r="BW79" s="18"/>
      <c r="BX79" s="16"/>
      <c r="BY79" s="17"/>
      <c r="BZ79" s="18"/>
      <c r="CA79" s="16"/>
      <c r="CB79" s="17"/>
      <c r="CC79" s="18"/>
      <c r="CD79" s="16"/>
      <c r="CE79" s="17"/>
      <c r="CF79" s="18"/>
      <c r="CG79" s="16"/>
      <c r="CH79" s="17"/>
      <c r="CI79" s="18"/>
      <c r="CJ79" s="16"/>
      <c r="CK79" s="17"/>
      <c r="CL79" s="18"/>
      <c r="CM79" s="16"/>
      <c r="CN79" s="17"/>
      <c r="CO79" s="18"/>
      <c r="CP79" s="16"/>
      <c r="CQ79" s="17"/>
      <c r="CR79" s="18"/>
      <c r="CS79" s="16"/>
      <c r="CT79" s="17"/>
      <c r="CU79" s="18"/>
      <c r="CV79" s="16"/>
      <c r="CW79" s="17"/>
      <c r="CX79" s="18"/>
      <c r="CY79" s="16"/>
      <c r="CZ79" s="17"/>
      <c r="DA79" s="18"/>
      <c r="DB79" s="57"/>
      <c r="DC79" s="58"/>
      <c r="DD79" s="41"/>
      <c r="DE79" s="16"/>
      <c r="DF79" s="17"/>
      <c r="DG79" s="22"/>
    </row>
    <row r="80" spans="2:111" ht="16.5">
      <c r="B80" s="15" t="s">
        <v>70</v>
      </c>
      <c r="C80" s="15"/>
      <c r="D80" s="15"/>
      <c r="E80" s="15"/>
      <c r="F80" s="43"/>
      <c r="G80" s="16"/>
      <c r="H80" s="17"/>
      <c r="I80" s="18"/>
      <c r="J80" s="16"/>
      <c r="K80" s="17"/>
      <c r="L80" s="18"/>
      <c r="M80" s="16"/>
      <c r="N80" s="17"/>
      <c r="O80" s="18"/>
      <c r="P80" s="16"/>
      <c r="Q80" s="17"/>
      <c r="R80" s="18"/>
      <c r="S80" s="16"/>
      <c r="T80" s="17"/>
      <c r="U80" s="18"/>
      <c r="V80" s="16"/>
      <c r="W80" s="17"/>
      <c r="X80" s="18"/>
      <c r="Y80" s="16"/>
      <c r="Z80" s="17"/>
      <c r="AA80" s="18"/>
      <c r="AB80" s="16"/>
      <c r="AC80" s="17"/>
      <c r="AD80" s="18"/>
      <c r="AE80" s="16"/>
      <c r="AF80" s="17"/>
      <c r="AG80" s="18"/>
      <c r="AH80" s="16"/>
      <c r="AI80" s="17"/>
      <c r="AJ80" s="18"/>
      <c r="AK80" s="16"/>
      <c r="AL80" s="17"/>
      <c r="AM80" s="18"/>
      <c r="AN80" s="16"/>
      <c r="AO80" s="17"/>
      <c r="AP80" s="18"/>
      <c r="AQ80" s="16"/>
      <c r="AR80" s="17"/>
      <c r="AS80" s="18"/>
      <c r="AT80" s="16"/>
      <c r="AU80" s="17"/>
      <c r="AV80" s="18"/>
      <c r="AW80" s="16"/>
      <c r="AX80" s="17"/>
      <c r="AY80" s="18"/>
      <c r="AZ80" s="16"/>
      <c r="BA80" s="17"/>
      <c r="BB80" s="18"/>
      <c r="BC80" s="16"/>
      <c r="BD80" s="17"/>
      <c r="BE80" s="18"/>
      <c r="BF80" s="16"/>
      <c r="BG80" s="17"/>
      <c r="BH80" s="18"/>
      <c r="BI80" s="16"/>
      <c r="BJ80" s="17"/>
      <c r="BK80" s="18"/>
      <c r="BL80" s="16"/>
      <c r="BM80" s="17"/>
      <c r="BN80" s="18"/>
      <c r="BO80" s="16"/>
      <c r="BP80" s="17"/>
      <c r="BQ80" s="18"/>
      <c r="BR80" s="16"/>
      <c r="BS80" s="17"/>
      <c r="BT80" s="18"/>
      <c r="BU80" s="16"/>
      <c r="BV80" s="17"/>
      <c r="BW80" s="18"/>
      <c r="BX80" s="16"/>
      <c r="BY80" s="17"/>
      <c r="BZ80" s="18"/>
      <c r="CA80" s="16"/>
      <c r="CB80" s="17"/>
      <c r="CC80" s="18"/>
      <c r="CD80" s="16"/>
      <c r="CE80" s="17"/>
      <c r="CF80" s="18"/>
      <c r="CG80" s="16"/>
      <c r="CH80" s="17"/>
      <c r="CI80" s="18"/>
      <c r="CJ80" s="16"/>
      <c r="CK80" s="17"/>
      <c r="CL80" s="18"/>
      <c r="CM80" s="16"/>
      <c r="CN80" s="17"/>
      <c r="CO80" s="18"/>
      <c r="CP80" s="16"/>
      <c r="CQ80" s="17"/>
      <c r="CR80" s="18"/>
      <c r="CS80" s="16"/>
      <c r="CT80" s="17"/>
      <c r="CU80" s="18"/>
      <c r="CV80" s="16"/>
      <c r="CW80" s="17"/>
      <c r="CX80" s="18"/>
      <c r="CY80" s="16"/>
      <c r="CZ80" s="17"/>
      <c r="DA80" s="18"/>
      <c r="DB80" s="57"/>
      <c r="DC80" s="58"/>
      <c r="DD80" s="41"/>
      <c r="DE80" s="16"/>
      <c r="DF80" s="17"/>
      <c r="DG80" s="22"/>
    </row>
    <row r="81" spans="2:111" ht="16.5">
      <c r="B81" s="15" t="s">
        <v>70</v>
      </c>
      <c r="C81" s="15"/>
      <c r="D81" s="15"/>
      <c r="E81" s="15"/>
      <c r="F81" s="43"/>
      <c r="G81" s="16"/>
      <c r="H81" s="17"/>
      <c r="I81" s="18"/>
      <c r="J81" s="16"/>
      <c r="K81" s="17"/>
      <c r="L81" s="18"/>
      <c r="M81" s="16"/>
      <c r="N81" s="17"/>
      <c r="O81" s="18"/>
      <c r="P81" s="16"/>
      <c r="Q81" s="17"/>
      <c r="R81" s="18"/>
      <c r="S81" s="16"/>
      <c r="T81" s="17"/>
      <c r="U81" s="18"/>
      <c r="V81" s="16"/>
      <c r="W81" s="17"/>
      <c r="X81" s="18"/>
      <c r="Y81" s="16"/>
      <c r="Z81" s="17"/>
      <c r="AA81" s="18"/>
      <c r="AB81" s="16"/>
      <c r="AC81" s="17"/>
      <c r="AD81" s="18"/>
      <c r="AE81" s="16"/>
      <c r="AF81" s="17"/>
      <c r="AG81" s="18"/>
      <c r="AH81" s="16"/>
      <c r="AI81" s="17"/>
      <c r="AJ81" s="18"/>
      <c r="AK81" s="16"/>
      <c r="AL81" s="17"/>
      <c r="AM81" s="18"/>
      <c r="AN81" s="16"/>
      <c r="AO81" s="17"/>
      <c r="AP81" s="18"/>
      <c r="AQ81" s="16"/>
      <c r="AR81" s="17"/>
      <c r="AS81" s="18"/>
      <c r="AT81" s="16"/>
      <c r="AU81" s="17"/>
      <c r="AV81" s="18"/>
      <c r="AW81" s="16"/>
      <c r="AX81" s="17"/>
      <c r="AY81" s="18"/>
      <c r="AZ81" s="16"/>
      <c r="BA81" s="17"/>
      <c r="BB81" s="18"/>
      <c r="BC81" s="16"/>
      <c r="BD81" s="17"/>
      <c r="BE81" s="18"/>
      <c r="BF81" s="16"/>
      <c r="BG81" s="17"/>
      <c r="BH81" s="18"/>
      <c r="BI81" s="16"/>
      <c r="BJ81" s="17"/>
      <c r="BK81" s="18"/>
      <c r="BL81" s="16"/>
      <c r="BM81" s="17"/>
      <c r="BN81" s="18"/>
      <c r="BO81" s="16"/>
      <c r="BP81" s="17"/>
      <c r="BQ81" s="18"/>
      <c r="BR81" s="16"/>
      <c r="BS81" s="17"/>
      <c r="BT81" s="18"/>
      <c r="BU81" s="16"/>
      <c r="BV81" s="17"/>
      <c r="BW81" s="18"/>
      <c r="BX81" s="16"/>
      <c r="BY81" s="17"/>
      <c r="BZ81" s="18"/>
      <c r="CA81" s="16"/>
      <c r="CB81" s="17"/>
      <c r="CC81" s="18"/>
      <c r="CD81" s="16"/>
      <c r="CE81" s="17"/>
      <c r="CF81" s="18"/>
      <c r="CG81" s="16"/>
      <c r="CH81" s="17"/>
      <c r="CI81" s="18"/>
      <c r="CJ81" s="16"/>
      <c r="CK81" s="17"/>
      <c r="CL81" s="18"/>
      <c r="CM81" s="16"/>
      <c r="CN81" s="17"/>
      <c r="CO81" s="18"/>
      <c r="CP81" s="16"/>
      <c r="CQ81" s="17"/>
      <c r="CR81" s="18"/>
      <c r="CS81" s="16"/>
      <c r="CT81" s="17"/>
      <c r="CU81" s="18"/>
      <c r="CV81" s="16"/>
      <c r="CW81" s="17"/>
      <c r="CX81" s="18"/>
      <c r="CY81" s="16"/>
      <c r="CZ81" s="17"/>
      <c r="DA81" s="18"/>
      <c r="DB81" s="57"/>
      <c r="DC81" s="58"/>
      <c r="DD81" s="41"/>
      <c r="DE81" s="16"/>
      <c r="DF81" s="17"/>
      <c r="DG81" s="22"/>
    </row>
    <row r="82" spans="2:111" ht="16.5">
      <c r="B82" s="15" t="s">
        <v>70</v>
      </c>
      <c r="C82" s="15"/>
      <c r="D82" s="15"/>
      <c r="E82" s="15"/>
      <c r="F82" s="43"/>
      <c r="G82" s="16"/>
      <c r="H82" s="17"/>
      <c r="I82" s="18"/>
      <c r="J82" s="16"/>
      <c r="K82" s="17"/>
      <c r="L82" s="18"/>
      <c r="M82" s="16"/>
      <c r="N82" s="17"/>
      <c r="O82" s="18"/>
      <c r="P82" s="16"/>
      <c r="Q82" s="17"/>
      <c r="R82" s="18"/>
      <c r="S82" s="16"/>
      <c r="T82" s="17"/>
      <c r="U82" s="18"/>
      <c r="V82" s="16"/>
      <c r="W82" s="17"/>
      <c r="X82" s="18"/>
      <c r="Y82" s="16"/>
      <c r="Z82" s="17"/>
      <c r="AA82" s="18"/>
      <c r="AB82" s="16"/>
      <c r="AC82" s="17"/>
      <c r="AD82" s="18"/>
      <c r="AE82" s="16"/>
      <c r="AF82" s="17"/>
      <c r="AG82" s="18"/>
      <c r="AH82" s="16"/>
      <c r="AI82" s="17"/>
      <c r="AJ82" s="18"/>
      <c r="AK82" s="16"/>
      <c r="AL82" s="17"/>
      <c r="AM82" s="18"/>
      <c r="AN82" s="16"/>
      <c r="AO82" s="17"/>
      <c r="AP82" s="18"/>
      <c r="AQ82" s="16"/>
      <c r="AR82" s="17"/>
      <c r="AS82" s="18"/>
      <c r="AT82" s="16"/>
      <c r="AU82" s="17"/>
      <c r="AV82" s="18"/>
      <c r="AW82" s="16"/>
      <c r="AX82" s="17"/>
      <c r="AY82" s="18"/>
      <c r="AZ82" s="16"/>
      <c r="BA82" s="17"/>
      <c r="BB82" s="18"/>
      <c r="BC82" s="16"/>
      <c r="BD82" s="17"/>
      <c r="BE82" s="18"/>
      <c r="BF82" s="16"/>
      <c r="BG82" s="17"/>
      <c r="BH82" s="18"/>
      <c r="BI82" s="16"/>
      <c r="BJ82" s="17"/>
      <c r="BK82" s="18"/>
      <c r="BL82" s="16"/>
      <c r="BM82" s="17"/>
      <c r="BN82" s="18"/>
      <c r="BO82" s="16"/>
      <c r="BP82" s="17"/>
      <c r="BQ82" s="18"/>
      <c r="BR82" s="16"/>
      <c r="BS82" s="17"/>
      <c r="BT82" s="18"/>
      <c r="BU82" s="16"/>
      <c r="BV82" s="17"/>
      <c r="BW82" s="18"/>
      <c r="BX82" s="16"/>
      <c r="BY82" s="17"/>
      <c r="BZ82" s="18"/>
      <c r="CA82" s="16"/>
      <c r="CB82" s="17"/>
      <c r="CC82" s="18"/>
      <c r="CD82" s="16"/>
      <c r="CE82" s="17"/>
      <c r="CF82" s="18"/>
      <c r="CG82" s="16"/>
      <c r="CH82" s="17"/>
      <c r="CI82" s="18"/>
      <c r="CJ82" s="16"/>
      <c r="CK82" s="17"/>
      <c r="CL82" s="18"/>
      <c r="CM82" s="16"/>
      <c r="CN82" s="17"/>
      <c r="CO82" s="18"/>
      <c r="CP82" s="16"/>
      <c r="CQ82" s="17"/>
      <c r="CR82" s="18"/>
      <c r="CS82" s="16"/>
      <c r="CT82" s="17"/>
      <c r="CU82" s="18"/>
      <c r="CV82" s="16"/>
      <c r="CW82" s="17"/>
      <c r="CX82" s="18"/>
      <c r="CY82" s="16"/>
      <c r="CZ82" s="17"/>
      <c r="DA82" s="18"/>
      <c r="DB82" s="57"/>
      <c r="DC82" s="58"/>
      <c r="DD82" s="41"/>
      <c r="DE82" s="16"/>
      <c r="DF82" s="17"/>
      <c r="DG82" s="22"/>
    </row>
    <row r="83" spans="2:111" ht="16.5">
      <c r="B83" s="15" t="s">
        <v>70</v>
      </c>
      <c r="C83" s="15"/>
      <c r="D83" s="15"/>
      <c r="E83" s="15"/>
      <c r="F83" s="43"/>
      <c r="G83" s="16"/>
      <c r="H83" s="17"/>
      <c r="I83" s="18"/>
      <c r="J83" s="16"/>
      <c r="K83" s="17"/>
      <c r="L83" s="18"/>
      <c r="M83" s="16"/>
      <c r="N83" s="17"/>
      <c r="O83" s="18"/>
      <c r="P83" s="16"/>
      <c r="Q83" s="17"/>
      <c r="R83" s="18"/>
      <c r="S83" s="16"/>
      <c r="T83" s="17"/>
      <c r="U83" s="18"/>
      <c r="V83" s="16"/>
      <c r="W83" s="17"/>
      <c r="X83" s="18"/>
      <c r="Y83" s="16"/>
      <c r="Z83" s="17"/>
      <c r="AA83" s="18"/>
      <c r="AB83" s="16"/>
      <c r="AC83" s="17"/>
      <c r="AD83" s="18"/>
      <c r="AE83" s="16"/>
      <c r="AF83" s="17"/>
      <c r="AG83" s="18"/>
      <c r="AH83" s="16"/>
      <c r="AI83" s="17"/>
      <c r="AJ83" s="18"/>
      <c r="AK83" s="16"/>
      <c r="AL83" s="17"/>
      <c r="AM83" s="18"/>
      <c r="AN83" s="16"/>
      <c r="AO83" s="17"/>
      <c r="AP83" s="18"/>
      <c r="AQ83" s="16"/>
      <c r="AR83" s="17"/>
      <c r="AS83" s="18"/>
      <c r="AT83" s="16"/>
      <c r="AU83" s="17"/>
      <c r="AV83" s="18"/>
      <c r="AW83" s="16"/>
      <c r="AX83" s="17"/>
      <c r="AY83" s="18"/>
      <c r="AZ83" s="16"/>
      <c r="BA83" s="17"/>
      <c r="BB83" s="18"/>
      <c r="BC83" s="16"/>
      <c r="BD83" s="17"/>
      <c r="BE83" s="18"/>
      <c r="BF83" s="16"/>
      <c r="BG83" s="17"/>
      <c r="BH83" s="18"/>
      <c r="BI83" s="16"/>
      <c r="BJ83" s="17"/>
      <c r="BK83" s="18"/>
      <c r="BL83" s="16"/>
      <c r="BM83" s="17"/>
      <c r="BN83" s="18"/>
      <c r="BO83" s="16"/>
      <c r="BP83" s="17"/>
      <c r="BQ83" s="18"/>
      <c r="BR83" s="16"/>
      <c r="BS83" s="17"/>
      <c r="BT83" s="18"/>
      <c r="BU83" s="16"/>
      <c r="BV83" s="17"/>
      <c r="BW83" s="18"/>
      <c r="BX83" s="16"/>
      <c r="BY83" s="17"/>
      <c r="BZ83" s="18"/>
      <c r="CA83" s="16"/>
      <c r="CB83" s="17"/>
      <c r="CC83" s="18"/>
      <c r="CD83" s="16"/>
      <c r="CE83" s="17"/>
      <c r="CF83" s="18"/>
      <c r="CG83" s="16"/>
      <c r="CH83" s="17"/>
      <c r="CI83" s="18"/>
      <c r="CJ83" s="16"/>
      <c r="CK83" s="17"/>
      <c r="CL83" s="18"/>
      <c r="CM83" s="16"/>
      <c r="CN83" s="17"/>
      <c r="CO83" s="18"/>
      <c r="CP83" s="16"/>
      <c r="CQ83" s="17"/>
      <c r="CR83" s="18"/>
      <c r="CS83" s="16"/>
      <c r="CT83" s="17"/>
      <c r="CU83" s="18"/>
      <c r="CV83" s="16"/>
      <c r="CW83" s="17"/>
      <c r="CX83" s="18"/>
      <c r="CY83" s="16"/>
      <c r="CZ83" s="17"/>
      <c r="DA83" s="18"/>
      <c r="DB83" s="57"/>
      <c r="DC83" s="58"/>
      <c r="DD83" s="41"/>
      <c r="DE83" s="16"/>
      <c r="DF83" s="17"/>
      <c r="DG83" s="22"/>
    </row>
    <row r="84" spans="2:111" ht="16.5">
      <c r="B84" s="61" t="s">
        <v>70</v>
      </c>
      <c r="C84" s="61"/>
      <c r="D84" s="61"/>
      <c r="E84" s="61"/>
      <c r="F84" s="63"/>
      <c r="G84" s="66"/>
      <c r="H84" s="67"/>
      <c r="I84" s="68"/>
      <c r="J84" s="66"/>
      <c r="K84" s="67"/>
      <c r="L84" s="68"/>
      <c r="M84" s="66"/>
      <c r="N84" s="67"/>
      <c r="O84" s="68"/>
      <c r="P84" s="66"/>
      <c r="Q84" s="67"/>
      <c r="R84" s="68"/>
      <c r="S84" s="66"/>
      <c r="T84" s="67"/>
      <c r="U84" s="68"/>
      <c r="V84" s="66"/>
      <c r="W84" s="67"/>
      <c r="X84" s="68"/>
      <c r="Y84" s="66"/>
      <c r="Z84" s="67"/>
      <c r="AA84" s="68"/>
      <c r="AB84" s="66"/>
      <c r="AC84" s="67"/>
      <c r="AD84" s="68"/>
      <c r="AE84" s="66"/>
      <c r="AF84" s="67"/>
      <c r="AG84" s="68"/>
      <c r="AH84" s="66"/>
      <c r="AI84" s="67"/>
      <c r="AJ84" s="68"/>
      <c r="AK84" s="66"/>
      <c r="AL84" s="67"/>
      <c r="AM84" s="68"/>
      <c r="AN84" s="66"/>
      <c r="AO84" s="67"/>
      <c r="AP84" s="68"/>
      <c r="AQ84" s="66"/>
      <c r="AR84" s="67"/>
      <c r="AS84" s="68"/>
      <c r="AT84" s="66"/>
      <c r="AU84" s="67"/>
      <c r="AV84" s="68"/>
      <c r="AW84" s="66"/>
      <c r="AX84" s="67"/>
      <c r="AY84" s="68"/>
      <c r="AZ84" s="66"/>
      <c r="BA84" s="67"/>
      <c r="BB84" s="68"/>
      <c r="BC84" s="66"/>
      <c r="BD84" s="67"/>
      <c r="BE84" s="68"/>
      <c r="BF84" s="66"/>
      <c r="BG84" s="67"/>
      <c r="BH84" s="68"/>
      <c r="BI84" s="66"/>
      <c r="BJ84" s="67"/>
      <c r="BK84" s="68"/>
      <c r="BL84" s="66"/>
      <c r="BM84" s="67"/>
      <c r="BN84" s="68"/>
      <c r="BO84" s="66"/>
      <c r="BP84" s="67"/>
      <c r="BQ84" s="68"/>
      <c r="BR84" s="66"/>
      <c r="BS84" s="67"/>
      <c r="BT84" s="68"/>
      <c r="BU84" s="66"/>
      <c r="BV84" s="67"/>
      <c r="BW84" s="68"/>
      <c r="BX84" s="66"/>
      <c r="BY84" s="67"/>
      <c r="BZ84" s="68"/>
      <c r="CA84" s="66"/>
      <c r="CB84" s="67"/>
      <c r="CC84" s="68"/>
      <c r="CD84" s="66"/>
      <c r="CE84" s="67"/>
      <c r="CF84" s="68"/>
      <c r="CG84" s="66"/>
      <c r="CH84" s="67"/>
      <c r="CI84" s="68"/>
      <c r="CJ84" s="66"/>
      <c r="CK84" s="67"/>
      <c r="CL84" s="68"/>
      <c r="CM84" s="66"/>
      <c r="CN84" s="67"/>
      <c r="CO84" s="68"/>
      <c r="CP84" s="66"/>
      <c r="CQ84" s="67"/>
      <c r="CR84" s="68"/>
      <c r="CS84" s="66"/>
      <c r="CT84" s="67"/>
      <c r="CU84" s="68"/>
      <c r="CV84" s="66"/>
      <c r="CW84" s="67"/>
      <c r="CX84" s="68"/>
      <c r="CY84" s="66"/>
      <c r="CZ84" s="67"/>
      <c r="DA84" s="68"/>
      <c r="DB84" s="69"/>
      <c r="DC84" s="70"/>
      <c r="DD84" s="71"/>
      <c r="DE84" s="66"/>
      <c r="DF84" s="67"/>
      <c r="DG84" s="72"/>
    </row>
    <row r="85" spans="2:111"/>
  </sheetData>
  <autoFilter ref="B6:DG84" xr:uid="{13999389-BA83-4B6A-A556-15998C7FAC18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</autoFilter>
  <mergeCells count="317">
    <mergeCell ref="V7:X7"/>
    <mergeCell ref="Y7:AA7"/>
    <mergeCell ref="AB7:AD7"/>
    <mergeCell ref="AE7:AG7"/>
    <mergeCell ref="AH7:AJ7"/>
    <mergeCell ref="AK7:AM7"/>
    <mergeCell ref="B1:DD1"/>
    <mergeCell ref="G6:AG6"/>
    <mergeCell ref="AH6:BK6"/>
    <mergeCell ref="BL6:CL6"/>
    <mergeCell ref="CM6:DG6"/>
    <mergeCell ref="G7:I7"/>
    <mergeCell ref="J7:L7"/>
    <mergeCell ref="M7:O7"/>
    <mergeCell ref="P7:R7"/>
    <mergeCell ref="S7:U7"/>
    <mergeCell ref="BF7:BH7"/>
    <mergeCell ref="BI7:BK7"/>
    <mergeCell ref="BL7:BN7"/>
    <mergeCell ref="BO7:BQ7"/>
    <mergeCell ref="BR7:BT7"/>
    <mergeCell ref="BU7:BW7"/>
    <mergeCell ref="AN7:AP7"/>
    <mergeCell ref="AQ7:AS7"/>
    <mergeCell ref="AT7:AV7"/>
    <mergeCell ref="AW7:AY7"/>
    <mergeCell ref="AZ7:BB7"/>
    <mergeCell ref="BC7:BE7"/>
    <mergeCell ref="CP7:CR7"/>
    <mergeCell ref="CS7:CU7"/>
    <mergeCell ref="CV7:CX7"/>
    <mergeCell ref="CY7:DA7"/>
    <mergeCell ref="DB7:DD7"/>
    <mergeCell ref="DE7:DG7"/>
    <mergeCell ref="BX7:BZ7"/>
    <mergeCell ref="CA7:CC7"/>
    <mergeCell ref="CD7:CF7"/>
    <mergeCell ref="CG7:CI7"/>
    <mergeCell ref="CJ7:CL7"/>
    <mergeCell ref="CM7:CO7"/>
    <mergeCell ref="P10:R10"/>
    <mergeCell ref="S10:U10"/>
    <mergeCell ref="V10:X10"/>
    <mergeCell ref="Y10:AA10"/>
    <mergeCell ref="AB10:AD10"/>
    <mergeCell ref="AE10:AG10"/>
    <mergeCell ref="BO10:BQ10"/>
    <mergeCell ref="DB10:DD10"/>
    <mergeCell ref="DE10:DG10"/>
    <mergeCell ref="CJ10:CL10"/>
    <mergeCell ref="CM10:CO10"/>
    <mergeCell ref="CP10:CR10"/>
    <mergeCell ref="CS10:CU10"/>
    <mergeCell ref="CV10:CX10"/>
    <mergeCell ref="CY10:DA10"/>
    <mergeCell ref="BR10:BT10"/>
    <mergeCell ref="BU10:BW10"/>
    <mergeCell ref="B8:B9"/>
    <mergeCell ref="C8:C13"/>
    <mergeCell ref="F8:F13"/>
    <mergeCell ref="G10:I10"/>
    <mergeCell ref="J10:L10"/>
    <mergeCell ref="M10:O10"/>
    <mergeCell ref="BF10:BH10"/>
    <mergeCell ref="BI10:BK10"/>
    <mergeCell ref="BL10:BN10"/>
    <mergeCell ref="AH10:AJ10"/>
    <mergeCell ref="AK10:AM10"/>
    <mergeCell ref="AN10:AP10"/>
    <mergeCell ref="AQ10:AS10"/>
    <mergeCell ref="AT10:AV10"/>
    <mergeCell ref="AW10:AY10"/>
    <mergeCell ref="G11:I11"/>
    <mergeCell ref="J11:L11"/>
    <mergeCell ref="M11:O11"/>
    <mergeCell ref="P11:R11"/>
    <mergeCell ref="S11:U11"/>
    <mergeCell ref="V11:X11"/>
    <mergeCell ref="Y11:AA11"/>
    <mergeCell ref="AB11:AD11"/>
    <mergeCell ref="AE11:AG11"/>
    <mergeCell ref="BX10:BZ10"/>
    <mergeCell ref="CA10:CC10"/>
    <mergeCell ref="CD10:CF10"/>
    <mergeCell ref="CG10:CI10"/>
    <mergeCell ref="AZ10:BB10"/>
    <mergeCell ref="BC10:BE10"/>
    <mergeCell ref="BC11:BE11"/>
    <mergeCell ref="BF11:BH11"/>
    <mergeCell ref="BI11:BK11"/>
    <mergeCell ref="BL11:BN11"/>
    <mergeCell ref="BX11:BZ11"/>
    <mergeCell ref="CA11:CC11"/>
    <mergeCell ref="CD11:CF11"/>
    <mergeCell ref="CY11:DA11"/>
    <mergeCell ref="DB11:DD11"/>
    <mergeCell ref="DE11:DG11"/>
    <mergeCell ref="G12:I12"/>
    <mergeCell ref="J12:L12"/>
    <mergeCell ref="M12:O12"/>
    <mergeCell ref="P12:R12"/>
    <mergeCell ref="S12:U12"/>
    <mergeCell ref="V12:X12"/>
    <mergeCell ref="Y12:AA12"/>
    <mergeCell ref="CG11:CI11"/>
    <mergeCell ref="CJ11:CL11"/>
    <mergeCell ref="CM11:CO11"/>
    <mergeCell ref="CP11:CR11"/>
    <mergeCell ref="CS11:CU11"/>
    <mergeCell ref="CV11:CX11"/>
    <mergeCell ref="BO11:BQ11"/>
    <mergeCell ref="BR11:BT11"/>
    <mergeCell ref="BU11:BW11"/>
    <mergeCell ref="AW11:AY11"/>
    <mergeCell ref="AZ11:BB11"/>
    <mergeCell ref="AZ12:BB12"/>
    <mergeCell ref="BC12:BE12"/>
    <mergeCell ref="BF12:BH12"/>
    <mergeCell ref="BI12:BK12"/>
    <mergeCell ref="AB12:AD12"/>
    <mergeCell ref="AE12:AG12"/>
    <mergeCell ref="AH12:AJ12"/>
    <mergeCell ref="AK12:AM12"/>
    <mergeCell ref="AN12:AP12"/>
    <mergeCell ref="AQ12:AS12"/>
    <mergeCell ref="AH11:AJ11"/>
    <mergeCell ref="AK11:AM11"/>
    <mergeCell ref="AN11:AP11"/>
    <mergeCell ref="AQ11:AS11"/>
    <mergeCell ref="AT11:AV11"/>
    <mergeCell ref="CV12:CX12"/>
    <mergeCell ref="CY12:DA12"/>
    <mergeCell ref="DB12:DD12"/>
    <mergeCell ref="DE12:DG12"/>
    <mergeCell ref="G13:I13"/>
    <mergeCell ref="J13:L13"/>
    <mergeCell ref="M13:O13"/>
    <mergeCell ref="P13:R13"/>
    <mergeCell ref="S13:U13"/>
    <mergeCell ref="V13:X13"/>
    <mergeCell ref="CD12:CF12"/>
    <mergeCell ref="CG12:CI12"/>
    <mergeCell ref="CJ12:CL12"/>
    <mergeCell ref="CM12:CO12"/>
    <mergeCell ref="CP12:CR12"/>
    <mergeCell ref="CS12:CU12"/>
    <mergeCell ref="BL12:BN12"/>
    <mergeCell ref="BO12:BQ12"/>
    <mergeCell ref="BR12:BT12"/>
    <mergeCell ref="BU12:BW12"/>
    <mergeCell ref="BX12:BZ12"/>
    <mergeCell ref="CA12:CC12"/>
    <mergeCell ref="AT12:AV12"/>
    <mergeCell ref="AW12:AY12"/>
    <mergeCell ref="BX13:BZ13"/>
    <mergeCell ref="AQ13:AS13"/>
    <mergeCell ref="AT13:AV13"/>
    <mergeCell ref="AW13:AY13"/>
    <mergeCell ref="AZ13:BB13"/>
    <mergeCell ref="BC13:BE13"/>
    <mergeCell ref="BF13:BH13"/>
    <mergeCell ref="Y13:AA13"/>
    <mergeCell ref="AB13:AD13"/>
    <mergeCell ref="AE13:AG13"/>
    <mergeCell ref="AH13:AJ13"/>
    <mergeCell ref="AK13:AM13"/>
    <mergeCell ref="AN13:AP13"/>
    <mergeCell ref="DO13:DR13"/>
    <mergeCell ref="DS13:DV13"/>
    <mergeCell ref="DW13:DZ13"/>
    <mergeCell ref="EA13:ED13"/>
    <mergeCell ref="G14:H14"/>
    <mergeCell ref="AH14:AI14"/>
    <mergeCell ref="BL14:BM14"/>
    <mergeCell ref="CS13:CU13"/>
    <mergeCell ref="CV13:CX13"/>
    <mergeCell ref="CY13:DA13"/>
    <mergeCell ref="DB13:DD13"/>
    <mergeCell ref="DE13:DG13"/>
    <mergeCell ref="DK13:DN13"/>
    <mergeCell ref="CA13:CC13"/>
    <mergeCell ref="CD13:CF13"/>
    <mergeCell ref="CG13:CI13"/>
    <mergeCell ref="CJ13:CL13"/>
    <mergeCell ref="CM13:CO13"/>
    <mergeCell ref="CP13:CR13"/>
    <mergeCell ref="BI13:BK13"/>
    <mergeCell ref="BL13:BN13"/>
    <mergeCell ref="BO13:BQ13"/>
    <mergeCell ref="BR13:BT13"/>
    <mergeCell ref="BU13:BW13"/>
    <mergeCell ref="BR25:BS25"/>
    <mergeCell ref="P27:Q27"/>
    <mergeCell ref="AT27:AU27"/>
    <mergeCell ref="BR27:BS27"/>
    <mergeCell ref="P26:Q26"/>
    <mergeCell ref="AT26:AU26"/>
    <mergeCell ref="BR26:BS26"/>
    <mergeCell ref="G17:H17"/>
    <mergeCell ref="AH17:AI17"/>
    <mergeCell ref="BL17:BM17"/>
    <mergeCell ref="G20:H20"/>
    <mergeCell ref="V20:W20"/>
    <mergeCell ref="J23:K23"/>
    <mergeCell ref="G21:H21"/>
    <mergeCell ref="G22:H22"/>
    <mergeCell ref="V21:W21"/>
    <mergeCell ref="V22:W22"/>
    <mergeCell ref="G18:H18"/>
    <mergeCell ref="G19:H19"/>
    <mergeCell ref="AH18:AI18"/>
    <mergeCell ref="AH19:AI19"/>
    <mergeCell ref="BL18:BM18"/>
    <mergeCell ref="BL19:BM19"/>
    <mergeCell ref="BO31:BP31"/>
    <mergeCell ref="S34:T34"/>
    <mergeCell ref="AZ34:BA34"/>
    <mergeCell ref="BO34:BP34"/>
    <mergeCell ref="P28:Q28"/>
    <mergeCell ref="AT28:AU28"/>
    <mergeCell ref="BR28:BS28"/>
    <mergeCell ref="P30:Q30"/>
    <mergeCell ref="AT30:AU30"/>
    <mergeCell ref="BR30:BS30"/>
    <mergeCell ref="P29:Q29"/>
    <mergeCell ref="AT29:AU29"/>
    <mergeCell ref="BR29:BS29"/>
    <mergeCell ref="BO32:BP32"/>
    <mergeCell ref="BO33:BP33"/>
    <mergeCell ref="AZ33:BA33"/>
    <mergeCell ref="AW69:AX69"/>
    <mergeCell ref="AW71:AX71"/>
    <mergeCell ref="DE73:DF73"/>
    <mergeCell ref="BI74:BJ74"/>
    <mergeCell ref="BI75:BJ75"/>
    <mergeCell ref="CG76:CH76"/>
    <mergeCell ref="AW70:AX70"/>
    <mergeCell ref="AW72:AX72"/>
    <mergeCell ref="Y52:Z52"/>
    <mergeCell ref="AK55:AL55"/>
    <mergeCell ref="AK58:AL58"/>
    <mergeCell ref="AQ63:AR63"/>
    <mergeCell ref="BU63:BV63"/>
    <mergeCell ref="AQ66:AR66"/>
    <mergeCell ref="BU66:BV66"/>
    <mergeCell ref="AK57:AL57"/>
    <mergeCell ref="AK59:AL59"/>
    <mergeCell ref="AK60:AL60"/>
    <mergeCell ref="AQ67:AR67"/>
    <mergeCell ref="AQ68:AR68"/>
    <mergeCell ref="BU67:BV67"/>
    <mergeCell ref="BU68:BV68"/>
    <mergeCell ref="AQ64:AR64"/>
    <mergeCell ref="AQ65:AR65"/>
    <mergeCell ref="Y48:Z48"/>
    <mergeCell ref="Y50:Z50"/>
    <mergeCell ref="Y51:Z51"/>
    <mergeCell ref="Y53:Z53"/>
    <mergeCell ref="Y54:Z54"/>
    <mergeCell ref="AK56:AL56"/>
    <mergeCell ref="G15:H15"/>
    <mergeCell ref="AH15:AI15"/>
    <mergeCell ref="BL15:BM15"/>
    <mergeCell ref="G16:H16"/>
    <mergeCell ref="AH16:AI16"/>
    <mergeCell ref="BL16:BM16"/>
    <mergeCell ref="S43:T43"/>
    <mergeCell ref="AZ43:BA43"/>
    <mergeCell ref="G46:H46"/>
    <mergeCell ref="Y46:Z46"/>
    <mergeCell ref="Y49:Z49"/>
    <mergeCell ref="G47:H47"/>
    <mergeCell ref="G48:H48"/>
    <mergeCell ref="Y47:Z47"/>
    <mergeCell ref="S37:T37"/>
    <mergeCell ref="AZ37:BA37"/>
    <mergeCell ref="S40:T40"/>
    <mergeCell ref="AZ40:BA40"/>
    <mergeCell ref="AZ35:BA35"/>
    <mergeCell ref="AZ36:BA36"/>
    <mergeCell ref="AZ38:BA38"/>
    <mergeCell ref="AZ39:BA39"/>
    <mergeCell ref="J24:K24"/>
    <mergeCell ref="S32:T32"/>
    <mergeCell ref="S33:T33"/>
    <mergeCell ref="S35:T35"/>
    <mergeCell ref="S36:T36"/>
    <mergeCell ref="S38:T38"/>
    <mergeCell ref="S39:T39"/>
    <mergeCell ref="S31:T31"/>
    <mergeCell ref="AZ31:BA31"/>
    <mergeCell ref="P25:Q25"/>
    <mergeCell ref="AT25:AU25"/>
    <mergeCell ref="D8:D13"/>
    <mergeCell ref="E8:E13"/>
    <mergeCell ref="BU64:BV64"/>
    <mergeCell ref="BU65:BV65"/>
    <mergeCell ref="BO41:BP41"/>
    <mergeCell ref="BO42:BP42"/>
    <mergeCell ref="BO44:BP44"/>
    <mergeCell ref="BO45:BP45"/>
    <mergeCell ref="AZ45:BA45"/>
    <mergeCell ref="BO35:BP35"/>
    <mergeCell ref="BO36:BP36"/>
    <mergeCell ref="BO38:BP38"/>
    <mergeCell ref="BO39:BP39"/>
    <mergeCell ref="S41:T41"/>
    <mergeCell ref="S42:T42"/>
    <mergeCell ref="S44:T44"/>
    <mergeCell ref="BO43:BP43"/>
    <mergeCell ref="BO37:BP37"/>
    <mergeCell ref="BO40:BP40"/>
    <mergeCell ref="AZ41:BA41"/>
    <mergeCell ref="AZ42:BA42"/>
    <mergeCell ref="AZ44:BA44"/>
    <mergeCell ref="S45:T45"/>
    <mergeCell ref="AZ32:BA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29FE3-6739-4162-B178-CDA1D7C627DE}">
  <dimension ref="A1:EH85"/>
  <sheetViews>
    <sheetView showGridLines="0" topLeftCell="E11" zoomScale="68" workbookViewId="0">
      <selection activeCell="F8" sqref="F8:F13"/>
    </sheetView>
  </sheetViews>
  <sheetFormatPr defaultColWidth="10.85546875" defaultRowHeight="14.25" customHeight="1"/>
  <cols>
    <col min="1" max="1" width="4.5703125" style="2" customWidth="1"/>
    <col min="2" max="2" width="53.5703125" style="2" customWidth="1"/>
    <col min="3" max="3" width="22.85546875" style="2" bestFit="1" customWidth="1"/>
    <col min="4" max="10" width="22.85546875" style="2" customWidth="1"/>
    <col min="11" max="11" width="4.85546875" style="3" customWidth="1"/>
    <col min="12" max="12" width="4.42578125" style="3" customWidth="1"/>
    <col min="13" max="13" width="5.42578125" style="3" customWidth="1"/>
    <col min="14" max="14" width="2.7109375" style="2" customWidth="1"/>
    <col min="15" max="15" width="3.85546875" style="2" customWidth="1"/>
    <col min="16" max="16" width="4.5703125" style="2" customWidth="1"/>
    <col min="17" max="18" width="2.7109375" style="2" customWidth="1"/>
    <col min="19" max="19" width="3.28515625" style="2" customWidth="1"/>
    <col min="20" max="21" width="2.7109375" style="2" customWidth="1"/>
    <col min="22" max="22" width="4.140625" style="2" customWidth="1"/>
    <col min="23" max="24" width="2.7109375" style="2" customWidth="1"/>
    <col min="25" max="25" width="4.42578125" style="2" customWidth="1"/>
    <col min="26" max="27" width="2.7109375" style="2" customWidth="1"/>
    <col min="28" max="28" width="4.28515625" style="2" customWidth="1"/>
    <col min="29" max="29" width="2.7109375" style="2" customWidth="1"/>
    <col min="30" max="30" width="2.85546875" style="2" customWidth="1"/>
    <col min="31" max="31" width="5" style="2" customWidth="1"/>
    <col min="32" max="33" width="2.7109375" style="2" customWidth="1"/>
    <col min="34" max="34" width="5.28515625" style="2" customWidth="1"/>
    <col min="35" max="36" width="2.7109375" style="2" customWidth="1"/>
    <col min="37" max="37" width="4" style="2" customWidth="1"/>
    <col min="38" max="38" width="2.7109375" style="2" customWidth="1"/>
    <col min="39" max="39" width="3.85546875" style="2" customWidth="1"/>
    <col min="40" max="40" width="4.42578125" style="2" customWidth="1"/>
    <col min="41" max="41" width="2.7109375" style="2" customWidth="1"/>
    <col min="42" max="42" width="3.28515625" style="2" customWidth="1"/>
    <col min="43" max="43" width="5.28515625" style="2" customWidth="1"/>
    <col min="44" max="44" width="2.7109375" style="2" customWidth="1"/>
    <col min="45" max="45" width="3.7109375" style="2" customWidth="1"/>
    <col min="46" max="46" width="4.28515625" style="2" customWidth="1"/>
    <col min="47" max="47" width="2.7109375" style="2" customWidth="1"/>
    <col min="48" max="48" width="3.5703125" style="2" customWidth="1"/>
    <col min="49" max="49" width="4.140625" style="2" customWidth="1"/>
    <col min="50" max="51" width="2.7109375" style="2" customWidth="1"/>
    <col min="52" max="52" width="4.42578125" style="2" customWidth="1"/>
    <col min="53" max="53" width="2.7109375" style="2" customWidth="1"/>
    <col min="54" max="54" width="3.85546875" style="2" customWidth="1"/>
    <col min="55" max="55" width="4.28515625" style="2" customWidth="1"/>
    <col min="56" max="56" width="2.7109375" style="2" customWidth="1"/>
    <col min="57" max="57" width="3.7109375" style="2" customWidth="1"/>
    <col min="58" max="58" width="4.85546875" style="2" customWidth="1"/>
    <col min="59" max="61" width="2.7109375" style="2" customWidth="1"/>
    <col min="62" max="69" width="3.28515625" style="2" customWidth="1"/>
    <col min="70" max="70" width="4.5703125" style="2" customWidth="1"/>
    <col min="71" max="72" width="3.28515625" style="2" customWidth="1"/>
    <col min="73" max="73" width="4.5703125" style="2" customWidth="1"/>
    <col min="74" max="75" width="3.28515625" style="2" customWidth="1"/>
    <col min="76" max="76" width="4.140625" style="2" customWidth="1"/>
    <col min="77" max="78" width="3.28515625" style="2" customWidth="1"/>
    <col min="79" max="79" width="4.140625" style="2" customWidth="1"/>
    <col min="80" max="114" width="3.28515625" style="2" customWidth="1"/>
    <col min="115" max="115" width="3.85546875" style="2" bestFit="1" customWidth="1"/>
    <col min="116" max="16384" width="10.85546875" style="2"/>
  </cols>
  <sheetData>
    <row r="1" spans="2:138" ht="27.75"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</row>
    <row r="2" spans="2:138">
      <c r="B2" s="2" t="s">
        <v>1</v>
      </c>
    </row>
    <row r="3" spans="2:138">
      <c r="B3" s="2" t="s">
        <v>2</v>
      </c>
    </row>
    <row r="4" spans="2:138">
      <c r="B4" s="2" t="s">
        <v>3</v>
      </c>
    </row>
    <row r="5" spans="2:138"/>
    <row r="6" spans="2:138" ht="19.5" customHeight="1">
      <c r="B6" s="4"/>
      <c r="C6" s="4"/>
      <c r="D6" s="4"/>
      <c r="E6" s="4"/>
      <c r="F6" s="4"/>
      <c r="G6" s="4"/>
      <c r="H6" s="4"/>
      <c r="I6" s="4"/>
      <c r="J6" s="4"/>
      <c r="K6" s="98" t="s">
        <v>4</v>
      </c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100"/>
      <c r="AL6" s="101" t="s">
        <v>5</v>
      </c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3"/>
      <c r="BP6" s="104" t="s">
        <v>6</v>
      </c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6"/>
      <c r="CQ6" s="101" t="s">
        <v>7</v>
      </c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2"/>
      <c r="DH6" s="102"/>
      <c r="DI6" s="102"/>
      <c r="DJ6" s="102"/>
      <c r="DK6" s="107"/>
    </row>
    <row r="7" spans="2:138" ht="99.75" customHeight="1">
      <c r="B7" s="60" t="s">
        <v>8</v>
      </c>
      <c r="C7" s="5" t="s">
        <v>9</v>
      </c>
      <c r="D7" s="45" t="s">
        <v>10</v>
      </c>
      <c r="E7" s="45" t="s">
        <v>11</v>
      </c>
      <c r="F7" s="45" t="s">
        <v>73</v>
      </c>
      <c r="G7" s="44" t="s">
        <v>12</v>
      </c>
      <c r="H7" s="44" t="s">
        <v>74</v>
      </c>
      <c r="I7" s="44" t="s">
        <v>75</v>
      </c>
      <c r="J7" s="44" t="s">
        <v>76</v>
      </c>
      <c r="K7" s="92" t="s">
        <v>13</v>
      </c>
      <c r="L7" s="93"/>
      <c r="M7" s="94"/>
      <c r="N7" s="92" t="s">
        <v>14</v>
      </c>
      <c r="O7" s="93"/>
      <c r="P7" s="94"/>
      <c r="Q7" s="92" t="s">
        <v>15</v>
      </c>
      <c r="R7" s="93"/>
      <c r="S7" s="94"/>
      <c r="T7" s="92" t="s">
        <v>16</v>
      </c>
      <c r="U7" s="93"/>
      <c r="V7" s="94"/>
      <c r="W7" s="92" t="s">
        <v>17</v>
      </c>
      <c r="X7" s="93"/>
      <c r="Y7" s="94"/>
      <c r="Z7" s="92" t="s">
        <v>18</v>
      </c>
      <c r="AA7" s="93"/>
      <c r="AB7" s="94"/>
      <c r="AC7" s="92" t="s">
        <v>19</v>
      </c>
      <c r="AD7" s="93"/>
      <c r="AE7" s="94"/>
      <c r="AF7" s="92" t="s">
        <v>20</v>
      </c>
      <c r="AG7" s="93"/>
      <c r="AH7" s="94"/>
      <c r="AI7" s="92" t="s">
        <v>21</v>
      </c>
      <c r="AJ7" s="93"/>
      <c r="AK7" s="94"/>
      <c r="AL7" s="89" t="s">
        <v>22</v>
      </c>
      <c r="AM7" s="90"/>
      <c r="AN7" s="91"/>
      <c r="AO7" s="89" t="s">
        <v>23</v>
      </c>
      <c r="AP7" s="90"/>
      <c r="AQ7" s="91"/>
      <c r="AR7" s="89" t="s">
        <v>24</v>
      </c>
      <c r="AS7" s="90"/>
      <c r="AT7" s="91"/>
      <c r="AU7" s="89" t="s">
        <v>25</v>
      </c>
      <c r="AV7" s="90"/>
      <c r="AW7" s="91"/>
      <c r="AX7" s="89" t="s">
        <v>26</v>
      </c>
      <c r="AY7" s="90"/>
      <c r="AZ7" s="91"/>
      <c r="BA7" s="89" t="s">
        <v>27</v>
      </c>
      <c r="BB7" s="90"/>
      <c r="BC7" s="91"/>
      <c r="BD7" s="89" t="s">
        <v>28</v>
      </c>
      <c r="BE7" s="90"/>
      <c r="BF7" s="90"/>
      <c r="BG7" s="89" t="s">
        <v>29</v>
      </c>
      <c r="BH7" s="90"/>
      <c r="BI7" s="91"/>
      <c r="BJ7" s="89" t="s">
        <v>30</v>
      </c>
      <c r="BK7" s="90"/>
      <c r="BL7" s="91"/>
      <c r="BM7" s="89" t="s">
        <v>31</v>
      </c>
      <c r="BN7" s="90"/>
      <c r="BO7" s="91"/>
      <c r="BP7" s="95" t="s">
        <v>32</v>
      </c>
      <c r="BQ7" s="96"/>
      <c r="BR7" s="97"/>
      <c r="BS7" s="95" t="s">
        <v>33</v>
      </c>
      <c r="BT7" s="96"/>
      <c r="BU7" s="97"/>
      <c r="BV7" s="95" t="s">
        <v>34</v>
      </c>
      <c r="BW7" s="96"/>
      <c r="BX7" s="97"/>
      <c r="BY7" s="95" t="s">
        <v>35</v>
      </c>
      <c r="BZ7" s="96"/>
      <c r="CA7" s="97"/>
      <c r="CB7" s="95" t="s">
        <v>36</v>
      </c>
      <c r="CC7" s="96"/>
      <c r="CD7" s="97"/>
      <c r="CE7" s="95" t="s">
        <v>37</v>
      </c>
      <c r="CF7" s="96"/>
      <c r="CG7" s="97"/>
      <c r="CH7" s="95" t="s">
        <v>38</v>
      </c>
      <c r="CI7" s="96"/>
      <c r="CJ7" s="97"/>
      <c r="CK7" s="95" t="s">
        <v>39</v>
      </c>
      <c r="CL7" s="96"/>
      <c r="CM7" s="97"/>
      <c r="CN7" s="95" t="s">
        <v>40</v>
      </c>
      <c r="CO7" s="96"/>
      <c r="CP7" s="97"/>
      <c r="CQ7" s="92" t="s">
        <v>41</v>
      </c>
      <c r="CR7" s="93"/>
      <c r="CS7" s="94"/>
      <c r="CT7" s="92" t="s">
        <v>42</v>
      </c>
      <c r="CU7" s="93"/>
      <c r="CV7" s="94"/>
      <c r="CW7" s="92" t="s">
        <v>43</v>
      </c>
      <c r="CX7" s="93"/>
      <c r="CY7" s="94"/>
      <c r="CZ7" s="92" t="s">
        <v>44</v>
      </c>
      <c r="DA7" s="93"/>
      <c r="DB7" s="94"/>
      <c r="DC7" s="92" t="s">
        <v>45</v>
      </c>
      <c r="DD7" s="93"/>
      <c r="DE7" s="94"/>
      <c r="DF7" s="92" t="s">
        <v>46</v>
      </c>
      <c r="DG7" s="93"/>
      <c r="DH7" s="94"/>
      <c r="DI7" s="92" t="s">
        <v>47</v>
      </c>
      <c r="DJ7" s="93"/>
      <c r="DK7" s="112"/>
    </row>
    <row r="8" spans="2:138" ht="14.25" customHeight="1">
      <c r="B8" s="109" t="s">
        <v>48</v>
      </c>
      <c r="C8" s="76"/>
      <c r="D8" s="76"/>
      <c r="E8" s="76"/>
      <c r="F8" s="76"/>
      <c r="G8" s="76"/>
      <c r="H8" s="76"/>
      <c r="I8" s="76"/>
      <c r="J8" s="76"/>
      <c r="K8" s="6" t="s">
        <v>49</v>
      </c>
      <c r="L8" s="7" t="s">
        <v>50</v>
      </c>
      <c r="M8" s="8" t="s">
        <v>51</v>
      </c>
      <c r="N8" s="6" t="s">
        <v>49</v>
      </c>
      <c r="O8" s="7" t="s">
        <v>50</v>
      </c>
      <c r="P8" s="8" t="s">
        <v>51</v>
      </c>
      <c r="Q8" s="6" t="s">
        <v>49</v>
      </c>
      <c r="R8" s="7" t="s">
        <v>50</v>
      </c>
      <c r="S8" s="8" t="s">
        <v>51</v>
      </c>
      <c r="T8" s="6" t="s">
        <v>49</v>
      </c>
      <c r="U8" s="7" t="s">
        <v>50</v>
      </c>
      <c r="V8" s="8" t="s">
        <v>51</v>
      </c>
      <c r="W8" s="6" t="s">
        <v>49</v>
      </c>
      <c r="X8" s="7" t="s">
        <v>50</v>
      </c>
      <c r="Y8" s="8" t="s">
        <v>51</v>
      </c>
      <c r="Z8" s="6" t="s">
        <v>49</v>
      </c>
      <c r="AA8" s="7" t="s">
        <v>50</v>
      </c>
      <c r="AB8" s="8" t="s">
        <v>51</v>
      </c>
      <c r="AC8" s="6" t="s">
        <v>49</v>
      </c>
      <c r="AD8" s="7" t="s">
        <v>50</v>
      </c>
      <c r="AE8" s="8" t="s">
        <v>51</v>
      </c>
      <c r="AF8" s="6" t="s">
        <v>49</v>
      </c>
      <c r="AG8" s="7" t="s">
        <v>50</v>
      </c>
      <c r="AH8" s="8" t="s">
        <v>51</v>
      </c>
      <c r="AI8" s="6" t="s">
        <v>49</v>
      </c>
      <c r="AJ8" s="7" t="s">
        <v>50</v>
      </c>
      <c r="AK8" s="8" t="s">
        <v>51</v>
      </c>
      <c r="AL8" s="6" t="s">
        <v>49</v>
      </c>
      <c r="AM8" s="7" t="s">
        <v>50</v>
      </c>
      <c r="AN8" s="8" t="s">
        <v>51</v>
      </c>
      <c r="AO8" s="6" t="s">
        <v>49</v>
      </c>
      <c r="AP8" s="7" t="s">
        <v>50</v>
      </c>
      <c r="AQ8" s="8" t="s">
        <v>51</v>
      </c>
      <c r="AR8" s="6" t="s">
        <v>49</v>
      </c>
      <c r="AS8" s="7" t="s">
        <v>50</v>
      </c>
      <c r="AT8" s="8" t="s">
        <v>51</v>
      </c>
      <c r="AU8" s="6" t="s">
        <v>49</v>
      </c>
      <c r="AV8" s="7" t="s">
        <v>50</v>
      </c>
      <c r="AW8" s="8" t="s">
        <v>51</v>
      </c>
      <c r="AX8" s="6" t="s">
        <v>49</v>
      </c>
      <c r="AY8" s="7" t="s">
        <v>50</v>
      </c>
      <c r="AZ8" s="8" t="s">
        <v>51</v>
      </c>
      <c r="BA8" s="6" t="s">
        <v>49</v>
      </c>
      <c r="BB8" s="7" t="s">
        <v>50</v>
      </c>
      <c r="BC8" s="8" t="s">
        <v>51</v>
      </c>
      <c r="BD8" s="6" t="s">
        <v>49</v>
      </c>
      <c r="BE8" s="7" t="s">
        <v>50</v>
      </c>
      <c r="BF8" s="8" t="s">
        <v>51</v>
      </c>
      <c r="BG8" s="6" t="s">
        <v>49</v>
      </c>
      <c r="BH8" s="7" t="s">
        <v>50</v>
      </c>
      <c r="BI8" s="8" t="s">
        <v>51</v>
      </c>
      <c r="BJ8" s="6" t="s">
        <v>49</v>
      </c>
      <c r="BK8" s="7" t="s">
        <v>50</v>
      </c>
      <c r="BL8" s="8" t="s">
        <v>51</v>
      </c>
      <c r="BM8" s="6" t="s">
        <v>49</v>
      </c>
      <c r="BN8" s="7" t="s">
        <v>50</v>
      </c>
      <c r="BO8" s="8" t="s">
        <v>51</v>
      </c>
      <c r="BP8" s="6" t="s">
        <v>49</v>
      </c>
      <c r="BQ8" s="7" t="s">
        <v>50</v>
      </c>
      <c r="BR8" s="8" t="s">
        <v>51</v>
      </c>
      <c r="BS8" s="6" t="s">
        <v>49</v>
      </c>
      <c r="BT8" s="7" t="s">
        <v>50</v>
      </c>
      <c r="BU8" s="8" t="s">
        <v>51</v>
      </c>
      <c r="BV8" s="6" t="s">
        <v>49</v>
      </c>
      <c r="BW8" s="7" t="s">
        <v>50</v>
      </c>
      <c r="BX8" s="8" t="s">
        <v>51</v>
      </c>
      <c r="BY8" s="6" t="s">
        <v>49</v>
      </c>
      <c r="BZ8" s="7" t="s">
        <v>50</v>
      </c>
      <c r="CA8" s="8" t="s">
        <v>51</v>
      </c>
      <c r="CB8" s="6" t="s">
        <v>49</v>
      </c>
      <c r="CC8" s="7" t="s">
        <v>50</v>
      </c>
      <c r="CD8" s="8" t="s">
        <v>51</v>
      </c>
      <c r="CE8" s="6" t="s">
        <v>49</v>
      </c>
      <c r="CF8" s="7" t="s">
        <v>50</v>
      </c>
      <c r="CG8" s="8" t="s">
        <v>51</v>
      </c>
      <c r="CH8" s="6" t="s">
        <v>49</v>
      </c>
      <c r="CI8" s="7" t="s">
        <v>50</v>
      </c>
      <c r="CJ8" s="8" t="s">
        <v>51</v>
      </c>
      <c r="CK8" s="6" t="s">
        <v>49</v>
      </c>
      <c r="CL8" s="7" t="s">
        <v>50</v>
      </c>
      <c r="CM8" s="8" t="s">
        <v>51</v>
      </c>
      <c r="CN8" s="6" t="s">
        <v>49</v>
      </c>
      <c r="CO8" s="7" t="s">
        <v>50</v>
      </c>
      <c r="CP8" s="8" t="s">
        <v>51</v>
      </c>
      <c r="CQ8" s="6" t="s">
        <v>49</v>
      </c>
      <c r="CR8" s="7" t="s">
        <v>50</v>
      </c>
      <c r="CS8" s="8" t="s">
        <v>51</v>
      </c>
      <c r="CT8" s="6" t="s">
        <v>49</v>
      </c>
      <c r="CU8" s="7" t="s">
        <v>50</v>
      </c>
      <c r="CV8" s="8" t="s">
        <v>51</v>
      </c>
      <c r="CW8" s="6" t="s">
        <v>49</v>
      </c>
      <c r="CX8" s="7" t="s">
        <v>50</v>
      </c>
      <c r="CY8" s="8" t="s">
        <v>51</v>
      </c>
      <c r="CZ8" s="6" t="s">
        <v>49</v>
      </c>
      <c r="DA8" s="7" t="s">
        <v>50</v>
      </c>
      <c r="DB8" s="8" t="s">
        <v>51</v>
      </c>
      <c r="DC8" s="6" t="s">
        <v>49</v>
      </c>
      <c r="DD8" s="7" t="s">
        <v>50</v>
      </c>
      <c r="DE8" s="8" t="s">
        <v>51</v>
      </c>
      <c r="DF8" s="6" t="s">
        <v>49</v>
      </c>
      <c r="DG8" s="7" t="s">
        <v>50</v>
      </c>
      <c r="DH8" s="8" t="s">
        <v>51</v>
      </c>
      <c r="DI8" s="6" t="s">
        <v>49</v>
      </c>
      <c r="DJ8" s="7" t="s">
        <v>50</v>
      </c>
      <c r="DK8" s="9" t="s">
        <v>51</v>
      </c>
    </row>
    <row r="9" spans="2:138" ht="15" customHeight="1">
      <c r="B9" s="109"/>
      <c r="C9" s="77"/>
      <c r="D9" s="77"/>
      <c r="E9" s="77"/>
      <c r="F9" s="77"/>
      <c r="G9" s="77"/>
      <c r="H9" s="77"/>
      <c r="I9" s="77"/>
      <c r="J9" s="77"/>
      <c r="K9" s="10">
        <v>5</v>
      </c>
      <c r="L9" s="11">
        <v>50</v>
      </c>
      <c r="M9" s="12">
        <f>+K9*0.5</f>
        <v>2.5</v>
      </c>
      <c r="N9" s="10">
        <v>5</v>
      </c>
      <c r="O9" s="11">
        <v>35</v>
      </c>
      <c r="P9" s="12">
        <f>+N9*0.5</f>
        <v>2.5</v>
      </c>
      <c r="Q9" s="10">
        <v>5</v>
      </c>
      <c r="R9" s="11">
        <v>35</v>
      </c>
      <c r="S9" s="12">
        <f>+Q9*0.5</f>
        <v>2.5</v>
      </c>
      <c r="T9" s="10">
        <v>5</v>
      </c>
      <c r="U9" s="11">
        <v>45</v>
      </c>
      <c r="V9" s="12">
        <f>+T9*0.5</f>
        <v>2.5</v>
      </c>
      <c r="W9" s="10">
        <v>5</v>
      </c>
      <c r="X9" s="11">
        <v>45</v>
      </c>
      <c r="Y9" s="12">
        <f>+W9*0.5</f>
        <v>2.5</v>
      </c>
      <c r="Z9" s="10">
        <v>5</v>
      </c>
      <c r="AA9" s="11">
        <v>45</v>
      </c>
      <c r="AB9" s="12">
        <f>+Z9*0.5</f>
        <v>2.5</v>
      </c>
      <c r="AC9" s="10">
        <v>5</v>
      </c>
      <c r="AD9" s="11">
        <v>45</v>
      </c>
      <c r="AE9" s="12">
        <f>+AC9*0.5</f>
        <v>2.5</v>
      </c>
      <c r="AF9" s="10">
        <v>0</v>
      </c>
      <c r="AG9" s="11">
        <v>1</v>
      </c>
      <c r="AH9" s="12">
        <f>+AF9*0.5</f>
        <v>0</v>
      </c>
      <c r="AI9" s="10">
        <v>1</v>
      </c>
      <c r="AJ9" s="11">
        <v>1</v>
      </c>
      <c r="AK9" s="12">
        <f>+AI9*0.5</f>
        <v>0.5</v>
      </c>
      <c r="AL9" s="10">
        <v>5</v>
      </c>
      <c r="AM9" s="11">
        <v>50</v>
      </c>
      <c r="AN9" s="12">
        <f>+AL9*0.5</f>
        <v>2.5</v>
      </c>
      <c r="AO9" s="10">
        <v>5</v>
      </c>
      <c r="AP9" s="11">
        <v>45</v>
      </c>
      <c r="AQ9" s="12">
        <f>+AO9*0.5</f>
        <v>2.5</v>
      </c>
      <c r="AR9" s="10">
        <v>5</v>
      </c>
      <c r="AS9" s="11">
        <v>55</v>
      </c>
      <c r="AT9" s="12">
        <f>+AR9*0.5</f>
        <v>2.5</v>
      </c>
      <c r="AU9" s="10">
        <v>5</v>
      </c>
      <c r="AV9" s="11">
        <v>45</v>
      </c>
      <c r="AW9" s="12">
        <f>+AU9*0.5</f>
        <v>2.5</v>
      </c>
      <c r="AX9" s="10">
        <v>5</v>
      </c>
      <c r="AY9" s="11">
        <v>45</v>
      </c>
      <c r="AZ9" s="12">
        <f>+AX9*0.5</f>
        <v>2.5</v>
      </c>
      <c r="BA9" s="10">
        <v>5</v>
      </c>
      <c r="BB9" s="11">
        <v>35</v>
      </c>
      <c r="BC9" s="12">
        <f>+BA9*0.5</f>
        <v>2.5</v>
      </c>
      <c r="BD9" s="10">
        <v>5</v>
      </c>
      <c r="BE9" s="11">
        <v>45</v>
      </c>
      <c r="BF9" s="12">
        <f>+BD9*0.5</f>
        <v>2.5</v>
      </c>
      <c r="BG9" s="10">
        <v>0</v>
      </c>
      <c r="BH9" s="11">
        <v>1</v>
      </c>
      <c r="BI9" s="12">
        <f>+BG9*0.5</f>
        <v>0</v>
      </c>
      <c r="BJ9" s="10">
        <v>1</v>
      </c>
      <c r="BK9" s="11">
        <v>0</v>
      </c>
      <c r="BL9" s="12">
        <f>+BJ9*0.5</f>
        <v>0.5</v>
      </c>
      <c r="BM9" s="10">
        <v>4</v>
      </c>
      <c r="BN9" s="11">
        <v>0</v>
      </c>
      <c r="BO9" s="12">
        <f>+BM9*0.5</f>
        <v>2</v>
      </c>
      <c r="BP9" s="10">
        <v>5</v>
      </c>
      <c r="BQ9" s="11">
        <v>50</v>
      </c>
      <c r="BR9" s="12">
        <f>+BP9*0.5</f>
        <v>2.5</v>
      </c>
      <c r="BS9" s="10">
        <v>5</v>
      </c>
      <c r="BT9" s="11">
        <v>45</v>
      </c>
      <c r="BU9" s="12">
        <f>+BS9*0.5</f>
        <v>2.5</v>
      </c>
      <c r="BV9" s="10">
        <v>5</v>
      </c>
      <c r="BW9" s="11">
        <v>45</v>
      </c>
      <c r="BX9" s="12">
        <f>+BV9*0.5</f>
        <v>2.5</v>
      </c>
      <c r="BY9" s="10">
        <v>5</v>
      </c>
      <c r="BZ9" s="11">
        <v>45</v>
      </c>
      <c r="CA9" s="12">
        <f>+BY9*0.5</f>
        <v>2.5</v>
      </c>
      <c r="CB9" s="10">
        <v>5</v>
      </c>
      <c r="CC9" s="11">
        <v>35</v>
      </c>
      <c r="CD9" s="12">
        <f>+CB9*0.5</f>
        <v>2.5</v>
      </c>
      <c r="CE9" s="10">
        <v>0</v>
      </c>
      <c r="CF9" s="11">
        <v>2</v>
      </c>
      <c r="CG9" s="12">
        <f>+CE9*0.5</f>
        <v>0</v>
      </c>
      <c r="CH9" s="10">
        <v>0</v>
      </c>
      <c r="CI9" s="11">
        <v>1</v>
      </c>
      <c r="CJ9" s="12">
        <f>+CH9*0.5</f>
        <v>0</v>
      </c>
      <c r="CK9" s="10">
        <v>4</v>
      </c>
      <c r="CL9" s="11">
        <v>0</v>
      </c>
      <c r="CM9" s="12">
        <f>+CK9*0.5</f>
        <v>2</v>
      </c>
      <c r="CN9" s="10">
        <v>4</v>
      </c>
      <c r="CO9" s="11">
        <v>0</v>
      </c>
      <c r="CP9" s="12">
        <f>+CN9*0.5</f>
        <v>2</v>
      </c>
      <c r="CQ9" s="10">
        <v>5</v>
      </c>
      <c r="CR9" s="11">
        <v>35</v>
      </c>
      <c r="CS9" s="12">
        <f>+CQ9*0.5</f>
        <v>2.5</v>
      </c>
      <c r="CT9" s="10">
        <v>5</v>
      </c>
      <c r="CU9" s="11">
        <v>45</v>
      </c>
      <c r="CV9" s="12">
        <f>+CT9*0.5</f>
        <v>2.5</v>
      </c>
      <c r="CW9" s="10">
        <v>5</v>
      </c>
      <c r="CX9" s="11">
        <v>50</v>
      </c>
      <c r="CY9" s="12">
        <f>+CW9*0.5</f>
        <v>2.5</v>
      </c>
      <c r="CZ9" s="10">
        <v>5</v>
      </c>
      <c r="DA9" s="11">
        <v>50</v>
      </c>
      <c r="DB9" s="12">
        <f>+CZ9*0.5</f>
        <v>2.5</v>
      </c>
      <c r="DC9" s="10">
        <v>5</v>
      </c>
      <c r="DD9" s="11">
        <v>48</v>
      </c>
      <c r="DE9" s="12">
        <f>+DC9*0.5</f>
        <v>2.5</v>
      </c>
      <c r="DF9" s="10">
        <v>5</v>
      </c>
      <c r="DG9" s="11">
        <v>50</v>
      </c>
      <c r="DH9" s="12">
        <f>+DF9*0.5</f>
        <v>2.5</v>
      </c>
      <c r="DI9" s="10">
        <v>4</v>
      </c>
      <c r="DJ9" s="11">
        <v>46</v>
      </c>
      <c r="DK9" s="13">
        <f>+DI9*0.5</f>
        <v>2</v>
      </c>
    </row>
    <row r="10" spans="2:138" ht="15">
      <c r="B10" s="1" t="s">
        <v>52</v>
      </c>
      <c r="C10" s="77"/>
      <c r="D10" s="77"/>
      <c r="E10" s="77"/>
      <c r="F10" s="77"/>
      <c r="G10" s="77"/>
      <c r="H10" s="77"/>
      <c r="I10" s="77"/>
      <c r="J10" s="77"/>
      <c r="K10" s="85">
        <v>8</v>
      </c>
      <c r="L10" s="86"/>
      <c r="M10" s="87"/>
      <c r="N10" s="110">
        <v>4</v>
      </c>
      <c r="O10" s="111"/>
      <c r="P10" s="111"/>
      <c r="Q10" s="110">
        <v>6</v>
      </c>
      <c r="R10" s="111"/>
      <c r="S10" s="111"/>
      <c r="T10" s="110">
        <v>8</v>
      </c>
      <c r="U10" s="111"/>
      <c r="V10" s="111"/>
      <c r="W10" s="110">
        <v>8</v>
      </c>
      <c r="X10" s="111"/>
      <c r="Y10" s="111"/>
      <c r="Z10" s="85">
        <v>4</v>
      </c>
      <c r="AA10" s="86"/>
      <c r="AB10" s="87"/>
      <c r="AC10" s="85">
        <v>8</v>
      </c>
      <c r="AD10" s="86"/>
      <c r="AE10" s="87"/>
      <c r="AF10" s="85">
        <v>48</v>
      </c>
      <c r="AG10" s="86"/>
      <c r="AH10" s="87"/>
      <c r="AI10" s="85">
        <v>48</v>
      </c>
      <c r="AJ10" s="86"/>
      <c r="AK10" s="87"/>
      <c r="AL10" s="85">
        <v>8</v>
      </c>
      <c r="AM10" s="86"/>
      <c r="AN10" s="87"/>
      <c r="AO10" s="85">
        <v>4</v>
      </c>
      <c r="AP10" s="86"/>
      <c r="AQ10" s="87"/>
      <c r="AR10" s="85">
        <v>4</v>
      </c>
      <c r="AS10" s="86"/>
      <c r="AT10" s="87"/>
      <c r="AU10" s="85">
        <v>8</v>
      </c>
      <c r="AV10" s="86"/>
      <c r="AW10" s="87"/>
      <c r="AX10" s="85">
        <v>12</v>
      </c>
      <c r="AY10" s="86"/>
      <c r="AZ10" s="87"/>
      <c r="BA10" s="85">
        <v>4</v>
      </c>
      <c r="BB10" s="86"/>
      <c r="BC10" s="87"/>
      <c r="BD10" s="85">
        <v>4</v>
      </c>
      <c r="BE10" s="86"/>
      <c r="BF10" s="87"/>
      <c r="BG10" s="85">
        <v>48</v>
      </c>
      <c r="BH10" s="86"/>
      <c r="BI10" s="87"/>
      <c r="BJ10" s="85">
        <v>48</v>
      </c>
      <c r="BK10" s="86"/>
      <c r="BL10" s="87"/>
      <c r="BM10" s="85">
        <v>16</v>
      </c>
      <c r="BN10" s="86"/>
      <c r="BO10" s="87"/>
      <c r="BP10" s="85">
        <v>8</v>
      </c>
      <c r="BQ10" s="86"/>
      <c r="BR10" s="87"/>
      <c r="BS10" s="85">
        <v>8</v>
      </c>
      <c r="BT10" s="86"/>
      <c r="BU10" s="87"/>
      <c r="BV10" s="85">
        <v>8</v>
      </c>
      <c r="BW10" s="86"/>
      <c r="BX10" s="87"/>
      <c r="BY10" s="85">
        <v>8</v>
      </c>
      <c r="BZ10" s="86"/>
      <c r="CA10" s="87"/>
      <c r="CB10" s="85">
        <v>12</v>
      </c>
      <c r="CC10" s="86"/>
      <c r="CD10" s="87"/>
      <c r="CE10" s="85">
        <v>48</v>
      </c>
      <c r="CF10" s="86"/>
      <c r="CG10" s="87"/>
      <c r="CH10" s="85">
        <v>48</v>
      </c>
      <c r="CI10" s="86"/>
      <c r="CJ10" s="87"/>
      <c r="CK10" s="85">
        <v>16</v>
      </c>
      <c r="CL10" s="86"/>
      <c r="CM10" s="87"/>
      <c r="CN10" s="85">
        <v>16</v>
      </c>
      <c r="CO10" s="86"/>
      <c r="CP10" s="87"/>
      <c r="CQ10" s="85">
        <v>8</v>
      </c>
      <c r="CR10" s="86"/>
      <c r="CS10" s="87"/>
      <c r="CT10" s="85">
        <v>4</v>
      </c>
      <c r="CU10" s="86"/>
      <c r="CV10" s="87"/>
      <c r="CW10" s="85">
        <v>8</v>
      </c>
      <c r="CX10" s="86"/>
      <c r="CY10" s="87"/>
      <c r="CZ10" s="85">
        <v>8</v>
      </c>
      <c r="DA10" s="86"/>
      <c r="DB10" s="87"/>
      <c r="DC10" s="85">
        <v>9</v>
      </c>
      <c r="DD10" s="86"/>
      <c r="DE10" s="87"/>
      <c r="DF10" s="85">
        <v>8</v>
      </c>
      <c r="DG10" s="86"/>
      <c r="DH10" s="87"/>
      <c r="DI10" s="85">
        <v>4</v>
      </c>
      <c r="DJ10" s="86"/>
      <c r="DK10" s="88"/>
    </row>
    <row r="11" spans="2:138" ht="15">
      <c r="B11" s="1" t="s">
        <v>53</v>
      </c>
      <c r="C11" s="77"/>
      <c r="D11" s="77"/>
      <c r="E11" s="77"/>
      <c r="F11" s="77"/>
      <c r="G11" s="77"/>
      <c r="H11" s="77"/>
      <c r="I11" s="77"/>
      <c r="J11" s="77"/>
      <c r="K11" s="85">
        <v>6</v>
      </c>
      <c r="L11" s="86"/>
      <c r="M11" s="87"/>
      <c r="N11" s="85">
        <v>6</v>
      </c>
      <c r="O11" s="86"/>
      <c r="P11" s="87"/>
      <c r="Q11" s="85">
        <v>6</v>
      </c>
      <c r="R11" s="86"/>
      <c r="S11" s="87"/>
      <c r="T11" s="85">
        <v>6</v>
      </c>
      <c r="U11" s="86"/>
      <c r="V11" s="87"/>
      <c r="W11" s="85">
        <v>6</v>
      </c>
      <c r="X11" s="86"/>
      <c r="Y11" s="87"/>
      <c r="Z11" s="85">
        <v>6</v>
      </c>
      <c r="AA11" s="86"/>
      <c r="AB11" s="87"/>
      <c r="AC11" s="85">
        <v>6</v>
      </c>
      <c r="AD11" s="86"/>
      <c r="AE11" s="87"/>
      <c r="AF11" s="85">
        <v>6</v>
      </c>
      <c r="AG11" s="86"/>
      <c r="AH11" s="87"/>
      <c r="AI11" s="85">
        <v>6</v>
      </c>
      <c r="AJ11" s="86"/>
      <c r="AK11" s="87"/>
      <c r="AL11" s="85">
        <v>6</v>
      </c>
      <c r="AM11" s="86"/>
      <c r="AN11" s="87"/>
      <c r="AO11" s="85">
        <v>6</v>
      </c>
      <c r="AP11" s="86"/>
      <c r="AQ11" s="87"/>
      <c r="AR11" s="85">
        <v>6</v>
      </c>
      <c r="AS11" s="86"/>
      <c r="AT11" s="87"/>
      <c r="AU11" s="85">
        <v>6</v>
      </c>
      <c r="AV11" s="86"/>
      <c r="AW11" s="87"/>
      <c r="AX11" s="85">
        <v>6</v>
      </c>
      <c r="AY11" s="86"/>
      <c r="AZ11" s="87"/>
      <c r="BA11" s="85">
        <v>6</v>
      </c>
      <c r="BB11" s="86"/>
      <c r="BC11" s="87"/>
      <c r="BD11" s="85">
        <v>6</v>
      </c>
      <c r="BE11" s="86"/>
      <c r="BF11" s="87"/>
      <c r="BG11" s="85">
        <v>6</v>
      </c>
      <c r="BH11" s="86"/>
      <c r="BI11" s="87"/>
      <c r="BJ11" s="85">
        <v>6</v>
      </c>
      <c r="BK11" s="86"/>
      <c r="BL11" s="87"/>
      <c r="BM11" s="85">
        <v>6</v>
      </c>
      <c r="BN11" s="86"/>
      <c r="BO11" s="87"/>
      <c r="BP11" s="85">
        <v>6</v>
      </c>
      <c r="BQ11" s="86"/>
      <c r="BR11" s="87"/>
      <c r="BS11" s="85">
        <v>6</v>
      </c>
      <c r="BT11" s="86"/>
      <c r="BU11" s="87"/>
      <c r="BV11" s="85">
        <v>6</v>
      </c>
      <c r="BW11" s="86"/>
      <c r="BX11" s="87"/>
      <c r="BY11" s="85">
        <v>6</v>
      </c>
      <c r="BZ11" s="86"/>
      <c r="CA11" s="87"/>
      <c r="CB11" s="85">
        <v>6</v>
      </c>
      <c r="CC11" s="86"/>
      <c r="CD11" s="87"/>
      <c r="CE11" s="85">
        <v>6</v>
      </c>
      <c r="CF11" s="86"/>
      <c r="CG11" s="87"/>
      <c r="CH11" s="85">
        <v>6</v>
      </c>
      <c r="CI11" s="86"/>
      <c r="CJ11" s="87"/>
      <c r="CK11" s="85">
        <v>6</v>
      </c>
      <c r="CL11" s="86"/>
      <c r="CM11" s="87"/>
      <c r="CN11" s="85">
        <v>6</v>
      </c>
      <c r="CO11" s="86"/>
      <c r="CP11" s="87"/>
      <c r="CQ11" s="85">
        <v>6</v>
      </c>
      <c r="CR11" s="86"/>
      <c r="CS11" s="87"/>
      <c r="CT11" s="85">
        <v>6</v>
      </c>
      <c r="CU11" s="86"/>
      <c r="CV11" s="87"/>
      <c r="CW11" s="85">
        <v>6</v>
      </c>
      <c r="CX11" s="86"/>
      <c r="CY11" s="87"/>
      <c r="CZ11" s="85">
        <v>6</v>
      </c>
      <c r="DA11" s="86"/>
      <c r="DB11" s="87"/>
      <c r="DC11" s="85">
        <v>6</v>
      </c>
      <c r="DD11" s="86"/>
      <c r="DE11" s="87"/>
      <c r="DF11" s="85">
        <v>6</v>
      </c>
      <c r="DG11" s="86"/>
      <c r="DH11" s="87"/>
      <c r="DI11" s="85">
        <v>7</v>
      </c>
      <c r="DJ11" s="86"/>
      <c r="DK11" s="88"/>
    </row>
    <row r="12" spans="2:138" ht="15">
      <c r="B12" s="1" t="s">
        <v>54</v>
      </c>
      <c r="C12" s="77"/>
      <c r="D12" s="77"/>
      <c r="E12" s="77"/>
      <c r="F12" s="77"/>
      <c r="G12" s="77"/>
      <c r="H12" s="77"/>
      <c r="I12" s="77"/>
      <c r="J12" s="77"/>
      <c r="K12" s="85">
        <v>6</v>
      </c>
      <c r="L12" s="86"/>
      <c r="M12" s="87"/>
      <c r="N12" s="85">
        <v>6</v>
      </c>
      <c r="O12" s="86"/>
      <c r="P12" s="87"/>
      <c r="Q12" s="85">
        <v>6</v>
      </c>
      <c r="R12" s="86"/>
      <c r="S12" s="87"/>
      <c r="T12" s="85">
        <v>6</v>
      </c>
      <c r="U12" s="86"/>
      <c r="V12" s="87"/>
      <c r="W12" s="85">
        <v>6</v>
      </c>
      <c r="X12" s="86"/>
      <c r="Y12" s="87"/>
      <c r="Z12" s="85">
        <v>6</v>
      </c>
      <c r="AA12" s="86"/>
      <c r="AB12" s="87"/>
      <c r="AC12" s="85">
        <v>6</v>
      </c>
      <c r="AD12" s="86"/>
      <c r="AE12" s="87"/>
      <c r="AF12" s="85">
        <v>6</v>
      </c>
      <c r="AG12" s="86"/>
      <c r="AH12" s="87"/>
      <c r="AI12" s="85">
        <v>6</v>
      </c>
      <c r="AJ12" s="86"/>
      <c r="AK12" s="87"/>
      <c r="AL12" s="85">
        <v>6</v>
      </c>
      <c r="AM12" s="86"/>
      <c r="AN12" s="87"/>
      <c r="AO12" s="85">
        <v>6</v>
      </c>
      <c r="AP12" s="86"/>
      <c r="AQ12" s="87"/>
      <c r="AR12" s="85">
        <v>6</v>
      </c>
      <c r="AS12" s="86"/>
      <c r="AT12" s="87"/>
      <c r="AU12" s="85">
        <v>6</v>
      </c>
      <c r="AV12" s="86"/>
      <c r="AW12" s="87"/>
      <c r="AX12" s="85">
        <v>6</v>
      </c>
      <c r="AY12" s="86"/>
      <c r="AZ12" s="87"/>
      <c r="BA12" s="85">
        <v>6</v>
      </c>
      <c r="BB12" s="86"/>
      <c r="BC12" s="87"/>
      <c r="BD12" s="85">
        <v>6</v>
      </c>
      <c r="BE12" s="86"/>
      <c r="BF12" s="87"/>
      <c r="BG12" s="85">
        <v>6</v>
      </c>
      <c r="BH12" s="86"/>
      <c r="BI12" s="87"/>
      <c r="BJ12" s="85">
        <v>6</v>
      </c>
      <c r="BK12" s="86"/>
      <c r="BL12" s="87"/>
      <c r="BM12" s="85">
        <v>6</v>
      </c>
      <c r="BN12" s="86"/>
      <c r="BO12" s="87"/>
      <c r="BP12" s="85">
        <v>6</v>
      </c>
      <c r="BQ12" s="86"/>
      <c r="BR12" s="87"/>
      <c r="BS12" s="85">
        <v>6</v>
      </c>
      <c r="BT12" s="86"/>
      <c r="BU12" s="87"/>
      <c r="BV12" s="85">
        <v>6</v>
      </c>
      <c r="BW12" s="86"/>
      <c r="BX12" s="87"/>
      <c r="BY12" s="85">
        <v>6</v>
      </c>
      <c r="BZ12" s="86"/>
      <c r="CA12" s="87"/>
      <c r="CB12" s="85">
        <v>6</v>
      </c>
      <c r="CC12" s="86"/>
      <c r="CD12" s="87"/>
      <c r="CE12" s="85">
        <v>6</v>
      </c>
      <c r="CF12" s="86"/>
      <c r="CG12" s="87"/>
      <c r="CH12" s="85">
        <v>6</v>
      </c>
      <c r="CI12" s="86"/>
      <c r="CJ12" s="87"/>
      <c r="CK12" s="85">
        <v>6</v>
      </c>
      <c r="CL12" s="86"/>
      <c r="CM12" s="87"/>
      <c r="CN12" s="85">
        <v>6</v>
      </c>
      <c r="CO12" s="86"/>
      <c r="CP12" s="87"/>
      <c r="CQ12" s="85">
        <v>6</v>
      </c>
      <c r="CR12" s="86"/>
      <c r="CS12" s="87"/>
      <c r="CT12" s="85">
        <v>6</v>
      </c>
      <c r="CU12" s="86"/>
      <c r="CV12" s="87"/>
      <c r="CW12" s="85">
        <v>6</v>
      </c>
      <c r="CX12" s="86"/>
      <c r="CY12" s="87"/>
      <c r="CZ12" s="85">
        <v>6</v>
      </c>
      <c r="DA12" s="86"/>
      <c r="DB12" s="87"/>
      <c r="DC12" s="85">
        <v>6</v>
      </c>
      <c r="DD12" s="86"/>
      <c r="DE12" s="87"/>
      <c r="DF12" s="85">
        <v>6</v>
      </c>
      <c r="DG12" s="86"/>
      <c r="DH12" s="87"/>
      <c r="DI12" s="85">
        <v>6</v>
      </c>
      <c r="DJ12" s="86"/>
      <c r="DK12" s="88"/>
      <c r="DL12" s="14"/>
      <c r="DM12" s="14"/>
      <c r="DN12" s="14"/>
    </row>
    <row r="13" spans="2:138" ht="15">
      <c r="B13" s="1" t="s">
        <v>55</v>
      </c>
      <c r="C13" s="77"/>
      <c r="D13" s="77"/>
      <c r="E13" s="77"/>
      <c r="F13" s="77"/>
      <c r="G13" s="77"/>
      <c r="H13" s="77"/>
      <c r="I13" s="77"/>
      <c r="J13" s="77"/>
      <c r="K13" s="85">
        <v>2</v>
      </c>
      <c r="L13" s="86"/>
      <c r="M13" s="87"/>
      <c r="N13" s="85">
        <v>2</v>
      </c>
      <c r="O13" s="86"/>
      <c r="P13" s="87"/>
      <c r="Q13" s="85">
        <v>2</v>
      </c>
      <c r="R13" s="86"/>
      <c r="S13" s="87"/>
      <c r="T13" s="85">
        <v>2</v>
      </c>
      <c r="U13" s="86"/>
      <c r="V13" s="87"/>
      <c r="W13" s="85">
        <v>2</v>
      </c>
      <c r="X13" s="86"/>
      <c r="Y13" s="87"/>
      <c r="Z13" s="85">
        <v>2</v>
      </c>
      <c r="AA13" s="86"/>
      <c r="AB13" s="87"/>
      <c r="AC13" s="85">
        <v>2</v>
      </c>
      <c r="AD13" s="86"/>
      <c r="AE13" s="87"/>
      <c r="AF13" s="85">
        <v>2</v>
      </c>
      <c r="AG13" s="86"/>
      <c r="AH13" s="87"/>
      <c r="AI13" s="85">
        <v>2</v>
      </c>
      <c r="AJ13" s="86"/>
      <c r="AK13" s="87"/>
      <c r="AL13" s="85">
        <v>2</v>
      </c>
      <c r="AM13" s="86"/>
      <c r="AN13" s="87"/>
      <c r="AO13" s="85">
        <v>2</v>
      </c>
      <c r="AP13" s="86"/>
      <c r="AQ13" s="87"/>
      <c r="AR13" s="85">
        <v>2</v>
      </c>
      <c r="AS13" s="86"/>
      <c r="AT13" s="87"/>
      <c r="AU13" s="85">
        <v>2</v>
      </c>
      <c r="AV13" s="86"/>
      <c r="AW13" s="87"/>
      <c r="AX13" s="85">
        <v>2</v>
      </c>
      <c r="AY13" s="86"/>
      <c r="AZ13" s="87"/>
      <c r="BA13" s="85">
        <v>2</v>
      </c>
      <c r="BB13" s="86"/>
      <c r="BC13" s="87"/>
      <c r="BD13" s="85">
        <v>2</v>
      </c>
      <c r="BE13" s="86"/>
      <c r="BF13" s="87"/>
      <c r="BG13" s="85">
        <v>2</v>
      </c>
      <c r="BH13" s="86"/>
      <c r="BI13" s="87"/>
      <c r="BJ13" s="85">
        <v>2</v>
      </c>
      <c r="BK13" s="86"/>
      <c r="BL13" s="87"/>
      <c r="BM13" s="85">
        <v>2</v>
      </c>
      <c r="BN13" s="86"/>
      <c r="BO13" s="87"/>
      <c r="BP13" s="85">
        <v>2</v>
      </c>
      <c r="BQ13" s="86"/>
      <c r="BR13" s="87"/>
      <c r="BS13" s="85">
        <v>2</v>
      </c>
      <c r="BT13" s="86"/>
      <c r="BU13" s="87"/>
      <c r="BV13" s="85">
        <v>2</v>
      </c>
      <c r="BW13" s="86"/>
      <c r="BX13" s="87"/>
      <c r="BY13" s="85">
        <v>2</v>
      </c>
      <c r="BZ13" s="86"/>
      <c r="CA13" s="87"/>
      <c r="CB13" s="85">
        <v>2</v>
      </c>
      <c r="CC13" s="86"/>
      <c r="CD13" s="87"/>
      <c r="CE13" s="85">
        <v>2</v>
      </c>
      <c r="CF13" s="86"/>
      <c r="CG13" s="87"/>
      <c r="CH13" s="85">
        <v>2</v>
      </c>
      <c r="CI13" s="86"/>
      <c r="CJ13" s="87"/>
      <c r="CK13" s="85">
        <v>2</v>
      </c>
      <c r="CL13" s="86"/>
      <c r="CM13" s="87"/>
      <c r="CN13" s="85">
        <v>2</v>
      </c>
      <c r="CO13" s="86"/>
      <c r="CP13" s="87"/>
      <c r="CQ13" s="85">
        <v>2</v>
      </c>
      <c r="CR13" s="86"/>
      <c r="CS13" s="87"/>
      <c r="CT13" s="85">
        <v>2</v>
      </c>
      <c r="CU13" s="86"/>
      <c r="CV13" s="87"/>
      <c r="CW13" s="85">
        <v>2</v>
      </c>
      <c r="CX13" s="86"/>
      <c r="CY13" s="87"/>
      <c r="CZ13" s="85">
        <v>2</v>
      </c>
      <c r="DA13" s="86"/>
      <c r="DB13" s="87"/>
      <c r="DC13" s="85">
        <v>2</v>
      </c>
      <c r="DD13" s="86"/>
      <c r="DE13" s="87"/>
      <c r="DF13" s="85">
        <v>2</v>
      </c>
      <c r="DG13" s="86"/>
      <c r="DH13" s="87"/>
      <c r="DI13" s="85">
        <v>2</v>
      </c>
      <c r="DJ13" s="86"/>
      <c r="DK13" s="88"/>
      <c r="DL13" s="14"/>
      <c r="DM13" s="14"/>
      <c r="DN13" s="1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</row>
    <row r="14" spans="2:138" ht="14.25" customHeight="1">
      <c r="B14" s="15" t="s">
        <v>56</v>
      </c>
      <c r="C14" s="15" t="s">
        <v>57</v>
      </c>
      <c r="D14" s="48" t="str">
        <f>+VLOOKUP(B14,[1]Perfiles!$D:$E,2,0)</f>
        <v>Ginecobstetricia</v>
      </c>
      <c r="E14" s="48">
        <f>+VLOOKUP(B14,[1]Perfiles!$D:$F,3,0)</f>
        <v>18</v>
      </c>
      <c r="F14" s="48">
        <f>+E14/2</f>
        <v>9</v>
      </c>
      <c r="G14" s="43">
        <v>18</v>
      </c>
      <c r="H14" s="55">
        <f>+IF(J14="Medio Tiempo",G14-F14,G14-E14)</f>
        <v>0</v>
      </c>
      <c r="I14" s="56">
        <f>+IF(J14="Medio Tiempo",G14/F14,G14/E14)</f>
        <v>1</v>
      </c>
      <c r="J14" s="43" t="s">
        <v>77</v>
      </c>
      <c r="K14" s="78">
        <v>18</v>
      </c>
      <c r="L14" s="79"/>
      <c r="M14" s="41">
        <f>+M9</f>
        <v>2.5</v>
      </c>
      <c r="N14" s="16"/>
      <c r="O14" s="17"/>
      <c r="P14" s="18"/>
      <c r="Q14" s="16"/>
      <c r="R14" s="17"/>
      <c r="S14" s="18"/>
      <c r="T14" s="16"/>
      <c r="U14" s="17"/>
      <c r="V14" s="18"/>
      <c r="W14" s="16"/>
      <c r="X14" s="17"/>
      <c r="Y14" s="18"/>
      <c r="Z14" s="16"/>
      <c r="AA14" s="17"/>
      <c r="AB14" s="18"/>
      <c r="AC14" s="16"/>
      <c r="AD14" s="17"/>
      <c r="AE14" s="18"/>
      <c r="AF14" s="16"/>
      <c r="AG14" s="17"/>
      <c r="AH14" s="18"/>
      <c r="AI14" s="16"/>
      <c r="AJ14" s="17"/>
      <c r="AK14" s="18"/>
      <c r="AL14" s="78">
        <v>18</v>
      </c>
      <c r="AM14" s="79"/>
      <c r="AN14" s="40">
        <v>2.5</v>
      </c>
      <c r="AO14" s="19"/>
      <c r="AP14" s="20"/>
      <c r="AQ14" s="21"/>
      <c r="AR14" s="16"/>
      <c r="AS14" s="17"/>
      <c r="AT14" s="18"/>
      <c r="AU14" s="16"/>
      <c r="AV14" s="17"/>
      <c r="AW14" s="18"/>
      <c r="AX14" s="16"/>
      <c r="AY14" s="17"/>
      <c r="AZ14" s="18"/>
      <c r="BA14" s="16"/>
      <c r="BB14" s="17"/>
      <c r="BC14" s="18"/>
      <c r="BD14" s="16"/>
      <c r="BE14" s="17"/>
      <c r="BF14" s="18"/>
      <c r="BG14" s="16"/>
      <c r="BH14" s="17"/>
      <c r="BI14" s="18"/>
      <c r="BJ14" s="16"/>
      <c r="BK14" s="17"/>
      <c r="BL14" s="18"/>
      <c r="BM14" s="16"/>
      <c r="BN14" s="17"/>
      <c r="BO14" s="18"/>
      <c r="BP14" s="78">
        <v>18</v>
      </c>
      <c r="BQ14" s="79"/>
      <c r="BR14" s="40">
        <v>2.5</v>
      </c>
      <c r="BS14" s="16"/>
      <c r="BT14" s="17"/>
      <c r="BU14" s="18"/>
      <c r="BV14" s="16"/>
      <c r="BW14" s="17"/>
      <c r="BX14" s="18"/>
      <c r="BY14" s="16"/>
      <c r="BZ14" s="17"/>
      <c r="CA14" s="18"/>
      <c r="CB14" s="16"/>
      <c r="CC14" s="17"/>
      <c r="CD14" s="18"/>
      <c r="CE14" s="16"/>
      <c r="CF14" s="17"/>
      <c r="CG14" s="18"/>
      <c r="CH14" s="16"/>
      <c r="CI14" s="17"/>
      <c r="CJ14" s="18"/>
      <c r="CK14" s="16"/>
      <c r="CL14" s="17"/>
      <c r="CM14" s="18"/>
      <c r="CN14" s="16"/>
      <c r="CO14" s="17"/>
      <c r="CP14" s="18"/>
      <c r="CQ14" s="16"/>
      <c r="CR14" s="17"/>
      <c r="CS14" s="18"/>
      <c r="CT14" s="16"/>
      <c r="CU14" s="17"/>
      <c r="CV14" s="18"/>
      <c r="CW14" s="16"/>
      <c r="CX14" s="17"/>
      <c r="CY14" s="18"/>
      <c r="CZ14" s="16"/>
      <c r="DA14" s="17"/>
      <c r="DB14" s="18"/>
      <c r="DC14" s="16"/>
      <c r="DD14" s="17"/>
      <c r="DE14" s="18"/>
      <c r="DF14" s="16"/>
      <c r="DG14" s="17"/>
      <c r="DH14" s="18"/>
      <c r="DI14" s="16"/>
      <c r="DJ14" s="17"/>
      <c r="DK14" s="22"/>
    </row>
    <row r="15" spans="2:138" ht="14.25" customHeight="1">
      <c r="B15" s="15" t="s">
        <v>56</v>
      </c>
      <c r="C15" s="15"/>
      <c r="D15" s="48" t="str">
        <f>+VLOOKUP(B15,[1]Perfiles!$D:$E,2,0)</f>
        <v>Ginecobstetricia</v>
      </c>
      <c r="E15" s="48">
        <f>+VLOOKUP(B15,[1]Perfiles!$D:$F,3,0)</f>
        <v>18</v>
      </c>
      <c r="F15" s="48">
        <f t="shared" ref="F15:F73" si="0">+E15/2</f>
        <v>9</v>
      </c>
      <c r="G15" s="43">
        <v>18</v>
      </c>
      <c r="H15" s="55">
        <f t="shared" ref="H15:H60" si="1">+IF(J15="Medio Tiempo",G15-F15,G15-E15)</f>
        <v>0</v>
      </c>
      <c r="I15" s="56">
        <f t="shared" ref="I15:I73" si="2">+IF(J15="Medio Tiempo",G15/F15,G15/E15)</f>
        <v>1</v>
      </c>
      <c r="J15" s="43" t="s">
        <v>77</v>
      </c>
      <c r="K15" s="78">
        <v>18</v>
      </c>
      <c r="L15" s="79"/>
      <c r="M15" s="41">
        <f>+M9</f>
        <v>2.5</v>
      </c>
      <c r="N15" s="16"/>
      <c r="O15" s="17"/>
      <c r="P15" s="18"/>
      <c r="Q15" s="16"/>
      <c r="R15" s="17"/>
      <c r="S15" s="18"/>
      <c r="T15" s="16"/>
      <c r="U15" s="17"/>
      <c r="V15" s="18"/>
      <c r="W15" s="16"/>
      <c r="X15" s="17"/>
      <c r="Y15" s="18"/>
      <c r="Z15" s="16"/>
      <c r="AA15" s="17"/>
      <c r="AB15" s="18"/>
      <c r="AC15" s="16"/>
      <c r="AD15" s="17"/>
      <c r="AE15" s="18"/>
      <c r="AF15" s="16"/>
      <c r="AG15" s="17"/>
      <c r="AH15" s="18"/>
      <c r="AI15" s="16"/>
      <c r="AJ15" s="17"/>
      <c r="AK15" s="18"/>
      <c r="AL15" s="78">
        <v>18</v>
      </c>
      <c r="AM15" s="79"/>
      <c r="AN15" s="40">
        <v>2.5</v>
      </c>
      <c r="AO15" s="19"/>
      <c r="AP15" s="20"/>
      <c r="AQ15" s="21"/>
      <c r="AR15" s="16"/>
      <c r="AS15" s="17"/>
      <c r="AT15" s="18"/>
      <c r="AU15" s="16"/>
      <c r="AV15" s="17"/>
      <c r="AW15" s="18"/>
      <c r="AX15" s="16"/>
      <c r="AY15" s="17"/>
      <c r="AZ15" s="18"/>
      <c r="BA15" s="16"/>
      <c r="BB15" s="17"/>
      <c r="BC15" s="18"/>
      <c r="BD15" s="16"/>
      <c r="BE15" s="17"/>
      <c r="BF15" s="18"/>
      <c r="BG15" s="16"/>
      <c r="BH15" s="17"/>
      <c r="BI15" s="18"/>
      <c r="BJ15" s="16"/>
      <c r="BK15" s="17"/>
      <c r="BL15" s="18"/>
      <c r="BM15" s="16"/>
      <c r="BN15" s="17"/>
      <c r="BO15" s="18"/>
      <c r="BP15" s="78">
        <v>18</v>
      </c>
      <c r="BQ15" s="79"/>
      <c r="BR15" s="40">
        <v>2.5</v>
      </c>
      <c r="BS15" s="16"/>
      <c r="BT15" s="17"/>
      <c r="BU15" s="18"/>
      <c r="BV15" s="16"/>
      <c r="BW15" s="17"/>
      <c r="BX15" s="18"/>
      <c r="BY15" s="16"/>
      <c r="BZ15" s="17"/>
      <c r="CA15" s="18"/>
      <c r="CB15" s="16"/>
      <c r="CC15" s="17"/>
      <c r="CD15" s="18"/>
      <c r="CE15" s="16"/>
      <c r="CF15" s="17"/>
      <c r="CG15" s="18"/>
      <c r="CH15" s="16"/>
      <c r="CI15" s="17"/>
      <c r="CJ15" s="18"/>
      <c r="CK15" s="16"/>
      <c r="CL15" s="17"/>
      <c r="CM15" s="18"/>
      <c r="CN15" s="16"/>
      <c r="CO15" s="17"/>
      <c r="CP15" s="18"/>
      <c r="CQ15" s="16"/>
      <c r="CR15" s="17"/>
      <c r="CS15" s="18"/>
      <c r="CT15" s="16"/>
      <c r="CU15" s="17"/>
      <c r="CV15" s="18"/>
      <c r="CW15" s="16"/>
      <c r="CX15" s="17"/>
      <c r="CY15" s="18"/>
      <c r="CZ15" s="16"/>
      <c r="DA15" s="17"/>
      <c r="DB15" s="18"/>
      <c r="DC15" s="16"/>
      <c r="DD15" s="17"/>
      <c r="DE15" s="18"/>
      <c r="DF15" s="16"/>
      <c r="DG15" s="17"/>
      <c r="DH15" s="18"/>
      <c r="DI15" s="16"/>
      <c r="DJ15" s="17"/>
      <c r="DK15" s="22"/>
    </row>
    <row r="16" spans="2:138" ht="14.25" customHeight="1">
      <c r="B16" s="15" t="s">
        <v>56</v>
      </c>
      <c r="C16" s="15"/>
      <c r="D16" s="48" t="str">
        <f>+VLOOKUP(B16,[1]Perfiles!$D:$E,2,0)</f>
        <v>Ginecobstetricia</v>
      </c>
      <c r="E16" s="48">
        <f>+VLOOKUP(B16,[1]Perfiles!$D:$F,3,0)</f>
        <v>18</v>
      </c>
      <c r="F16" s="48">
        <f t="shared" si="0"/>
        <v>9</v>
      </c>
      <c r="G16" s="43">
        <v>14</v>
      </c>
      <c r="H16" s="55">
        <f t="shared" si="1"/>
        <v>-4</v>
      </c>
      <c r="I16" s="56">
        <f t="shared" si="2"/>
        <v>0.77777777777777779</v>
      </c>
      <c r="J16" s="43" t="s">
        <v>77</v>
      </c>
      <c r="K16" s="78">
        <v>14</v>
      </c>
      <c r="L16" s="79"/>
      <c r="M16" s="41">
        <v>2.5</v>
      </c>
      <c r="N16" s="16"/>
      <c r="O16" s="17"/>
      <c r="P16" s="18"/>
      <c r="Q16" s="16"/>
      <c r="R16" s="17"/>
      <c r="S16" s="18"/>
      <c r="T16" s="16"/>
      <c r="U16" s="17"/>
      <c r="V16" s="18"/>
      <c r="W16" s="16"/>
      <c r="X16" s="17"/>
      <c r="Y16" s="18"/>
      <c r="Z16" s="16"/>
      <c r="AA16" s="17"/>
      <c r="AB16" s="18"/>
      <c r="AC16" s="16"/>
      <c r="AD16" s="17"/>
      <c r="AE16" s="18"/>
      <c r="AF16" s="16"/>
      <c r="AG16" s="17"/>
      <c r="AH16" s="18"/>
      <c r="AI16" s="16"/>
      <c r="AJ16" s="17"/>
      <c r="AK16" s="18"/>
      <c r="AL16" s="78">
        <v>14</v>
      </c>
      <c r="AM16" s="79"/>
      <c r="AN16" s="40">
        <v>2.5</v>
      </c>
      <c r="AO16" s="19"/>
      <c r="AP16" s="20"/>
      <c r="AQ16" s="21"/>
      <c r="AR16" s="16"/>
      <c r="AS16" s="17"/>
      <c r="AT16" s="18"/>
      <c r="AU16" s="16"/>
      <c r="AV16" s="17"/>
      <c r="AW16" s="18"/>
      <c r="AX16" s="16"/>
      <c r="AY16" s="17"/>
      <c r="AZ16" s="18"/>
      <c r="BA16" s="16"/>
      <c r="BB16" s="17"/>
      <c r="BC16" s="18"/>
      <c r="BD16" s="16"/>
      <c r="BE16" s="17"/>
      <c r="BF16" s="18"/>
      <c r="BG16" s="16"/>
      <c r="BH16" s="17"/>
      <c r="BI16" s="18"/>
      <c r="BJ16" s="16"/>
      <c r="BK16" s="17"/>
      <c r="BL16" s="18"/>
      <c r="BM16" s="16"/>
      <c r="BN16" s="17"/>
      <c r="BO16" s="18"/>
      <c r="BP16" s="78">
        <v>14</v>
      </c>
      <c r="BQ16" s="79"/>
      <c r="BR16" s="40">
        <v>2.5</v>
      </c>
      <c r="BS16" s="16"/>
      <c r="BT16" s="17"/>
      <c r="BU16" s="18"/>
      <c r="BV16" s="16"/>
      <c r="BW16" s="17"/>
      <c r="BX16" s="18"/>
      <c r="BY16" s="16"/>
      <c r="BZ16" s="17"/>
      <c r="CA16" s="18"/>
      <c r="CB16" s="16"/>
      <c r="CC16" s="17"/>
      <c r="CD16" s="18"/>
      <c r="CE16" s="16"/>
      <c r="CF16" s="17"/>
      <c r="CG16" s="18"/>
      <c r="CH16" s="16"/>
      <c r="CI16" s="17"/>
      <c r="CJ16" s="18"/>
      <c r="CK16" s="16"/>
      <c r="CL16" s="17"/>
      <c r="CM16" s="18"/>
      <c r="CN16" s="16"/>
      <c r="CO16" s="17"/>
      <c r="CP16" s="18"/>
      <c r="CQ16" s="16"/>
      <c r="CR16" s="17"/>
      <c r="CS16" s="18"/>
      <c r="CT16" s="16"/>
      <c r="CU16" s="17"/>
      <c r="CV16" s="18"/>
      <c r="CW16" s="16"/>
      <c r="CX16" s="17"/>
      <c r="CY16" s="18"/>
      <c r="CZ16" s="16"/>
      <c r="DA16" s="17"/>
      <c r="DB16" s="18"/>
      <c r="DC16" s="16"/>
      <c r="DD16" s="17"/>
      <c r="DE16" s="18"/>
      <c r="DF16" s="16"/>
      <c r="DG16" s="17"/>
      <c r="DH16" s="18"/>
      <c r="DI16" s="16"/>
      <c r="DJ16" s="17"/>
      <c r="DK16" s="22"/>
    </row>
    <row r="17" spans="2:115" ht="14.25" customHeight="1">
      <c r="B17" s="15" t="s">
        <v>58</v>
      </c>
      <c r="C17" s="15" t="s">
        <v>59</v>
      </c>
      <c r="D17" s="48" t="str">
        <f>+VLOOKUP(B17,[1]Perfiles!$D:$E,2,0)</f>
        <v>Medicina interna</v>
      </c>
      <c r="E17" s="48">
        <f>+VLOOKUP(B17,[1]Perfiles!$D:$F,3,0)</f>
        <v>20</v>
      </c>
      <c r="F17" s="48">
        <f t="shared" si="0"/>
        <v>10</v>
      </c>
      <c r="G17" s="43">
        <v>18</v>
      </c>
      <c r="H17" s="55">
        <f t="shared" si="1"/>
        <v>-2</v>
      </c>
      <c r="I17" s="56">
        <f t="shared" si="2"/>
        <v>0.9</v>
      </c>
      <c r="J17" s="43" t="s">
        <v>77</v>
      </c>
      <c r="K17" s="78">
        <v>18</v>
      </c>
      <c r="L17" s="79"/>
      <c r="M17" s="41">
        <f>+M9</f>
        <v>2.5</v>
      </c>
      <c r="N17" s="16"/>
      <c r="O17" s="17"/>
      <c r="P17" s="18"/>
      <c r="Q17" s="16"/>
      <c r="R17" s="17"/>
      <c r="S17" s="18"/>
      <c r="T17" s="16"/>
      <c r="U17" s="17"/>
      <c r="V17" s="18"/>
      <c r="W17" s="16"/>
      <c r="X17" s="17"/>
      <c r="Y17" s="18"/>
      <c r="Z17" s="16"/>
      <c r="AA17" s="17"/>
      <c r="AB17" s="18"/>
      <c r="AC17" s="16"/>
      <c r="AD17" s="17"/>
      <c r="AE17" s="18"/>
      <c r="AF17" s="16"/>
      <c r="AG17" s="17"/>
      <c r="AH17" s="18"/>
      <c r="AI17" s="16"/>
      <c r="AJ17" s="17"/>
      <c r="AK17" s="18"/>
      <c r="AL17" s="78">
        <v>18</v>
      </c>
      <c r="AM17" s="79"/>
      <c r="AN17" s="40">
        <v>2.5</v>
      </c>
      <c r="AO17" s="19"/>
      <c r="AP17" s="74"/>
      <c r="AQ17" s="21"/>
      <c r="AR17" s="16"/>
      <c r="AS17" s="17"/>
      <c r="AT17" s="18"/>
      <c r="AU17" s="16"/>
      <c r="AV17" s="17"/>
      <c r="AW17" s="18"/>
      <c r="AX17" s="16"/>
      <c r="AY17" s="17"/>
      <c r="AZ17" s="18"/>
      <c r="BA17" s="16"/>
      <c r="BB17" s="17"/>
      <c r="BC17" s="18"/>
      <c r="BD17" s="16"/>
      <c r="BE17" s="17"/>
      <c r="BF17" s="18"/>
      <c r="BG17" s="16"/>
      <c r="BH17" s="17"/>
      <c r="BI17" s="18"/>
      <c r="BJ17" s="16"/>
      <c r="BK17" s="17"/>
      <c r="BL17" s="18"/>
      <c r="BM17" s="16"/>
      <c r="BN17" s="17"/>
      <c r="BO17" s="18"/>
      <c r="BP17" s="78">
        <v>18</v>
      </c>
      <c r="BQ17" s="79"/>
      <c r="BR17" s="40">
        <v>2.5</v>
      </c>
      <c r="BS17" s="16"/>
      <c r="BT17" s="17"/>
      <c r="BU17" s="18"/>
      <c r="BV17" s="16"/>
      <c r="BW17" s="17"/>
      <c r="BX17" s="18"/>
      <c r="BY17" s="16"/>
      <c r="BZ17" s="17"/>
      <c r="CA17" s="18"/>
      <c r="CB17" s="16"/>
      <c r="CC17" s="17"/>
      <c r="CD17" s="18"/>
      <c r="CE17" s="16"/>
      <c r="CF17" s="17"/>
      <c r="CG17" s="18"/>
      <c r="CH17" s="16"/>
      <c r="CI17" s="17"/>
      <c r="CJ17" s="18"/>
      <c r="CK17" s="16"/>
      <c r="CL17" s="17"/>
      <c r="CM17" s="18"/>
      <c r="CN17" s="16"/>
      <c r="CO17" s="17"/>
      <c r="CP17" s="18"/>
      <c r="CQ17" s="16"/>
      <c r="CR17" s="17"/>
      <c r="CS17" s="18"/>
      <c r="CT17" s="16"/>
      <c r="CU17" s="17"/>
      <c r="CV17" s="18"/>
      <c r="CW17" s="16"/>
      <c r="CX17" s="17"/>
      <c r="CY17" s="18"/>
      <c r="CZ17" s="16"/>
      <c r="DA17" s="17"/>
      <c r="DB17" s="18"/>
      <c r="DC17" s="16"/>
      <c r="DD17" s="17"/>
      <c r="DE17" s="18"/>
      <c r="DF17" s="16"/>
      <c r="DG17" s="17"/>
      <c r="DH17" s="18"/>
      <c r="DI17" s="16"/>
      <c r="DJ17" s="17"/>
      <c r="DK17" s="22"/>
    </row>
    <row r="18" spans="2:115" ht="14.25" customHeight="1">
      <c r="B18" s="15" t="s">
        <v>58</v>
      </c>
      <c r="C18" s="15"/>
      <c r="D18" s="48" t="str">
        <f>+VLOOKUP(B18,[1]Perfiles!$D:$E,2,0)</f>
        <v>Medicina interna</v>
      </c>
      <c r="E18" s="48">
        <f>+VLOOKUP(B18,[1]Perfiles!$D:$F,3,0)</f>
        <v>20</v>
      </c>
      <c r="F18" s="48">
        <f t="shared" si="0"/>
        <v>10</v>
      </c>
      <c r="G18" s="43">
        <v>18</v>
      </c>
      <c r="H18" s="55">
        <f t="shared" si="1"/>
        <v>-2</v>
      </c>
      <c r="I18" s="56">
        <f t="shared" si="2"/>
        <v>0.9</v>
      </c>
      <c r="J18" s="43" t="s">
        <v>77</v>
      </c>
      <c r="K18" s="78">
        <v>18</v>
      </c>
      <c r="L18" s="79"/>
      <c r="M18" s="41"/>
      <c r="N18" s="16"/>
      <c r="O18" s="17"/>
      <c r="P18" s="18"/>
      <c r="Q18" s="16"/>
      <c r="R18" s="17"/>
      <c r="S18" s="18"/>
      <c r="T18" s="16"/>
      <c r="U18" s="17"/>
      <c r="V18" s="18"/>
      <c r="W18" s="16"/>
      <c r="X18" s="17"/>
      <c r="Y18" s="18"/>
      <c r="Z18" s="19"/>
      <c r="AA18" s="20"/>
      <c r="AB18" s="30"/>
      <c r="AC18" s="16"/>
      <c r="AD18" s="17"/>
      <c r="AE18" s="18"/>
      <c r="AF18" s="16"/>
      <c r="AG18" s="17"/>
      <c r="AH18" s="18"/>
      <c r="AI18" s="16"/>
      <c r="AJ18" s="17"/>
      <c r="AK18" s="18"/>
      <c r="AL18" s="78">
        <v>18</v>
      </c>
      <c r="AM18" s="79"/>
      <c r="AN18" s="40"/>
      <c r="AO18" s="73"/>
      <c r="AP18" s="20"/>
      <c r="AQ18" s="21"/>
      <c r="AR18" s="16"/>
      <c r="AS18" s="17"/>
      <c r="AT18" s="18"/>
      <c r="AU18" s="16"/>
      <c r="AV18" s="17"/>
      <c r="AW18" s="18"/>
      <c r="AX18" s="16"/>
      <c r="AY18" s="17"/>
      <c r="AZ18" s="18"/>
      <c r="BA18" s="16"/>
      <c r="BB18" s="17"/>
      <c r="BC18" s="18"/>
      <c r="BD18" s="16"/>
      <c r="BE18" s="17"/>
      <c r="BF18" s="18"/>
      <c r="BG18" s="16"/>
      <c r="BH18" s="17"/>
      <c r="BI18" s="18"/>
      <c r="BJ18" s="16"/>
      <c r="BK18" s="17"/>
      <c r="BL18" s="18"/>
      <c r="BM18" s="16"/>
      <c r="BN18" s="17"/>
      <c r="BO18" s="18"/>
      <c r="BP18" s="78">
        <v>18</v>
      </c>
      <c r="BQ18" s="79"/>
      <c r="BR18" s="40"/>
      <c r="BS18" s="16"/>
      <c r="BT18" s="17"/>
      <c r="BU18" s="18"/>
      <c r="BV18" s="16"/>
      <c r="BW18" s="17"/>
      <c r="BX18" s="18"/>
      <c r="BY18" s="16"/>
      <c r="BZ18" s="17"/>
      <c r="CA18" s="18"/>
      <c r="CB18" s="16"/>
      <c r="CC18" s="17"/>
      <c r="CD18" s="18"/>
      <c r="CE18" s="16"/>
      <c r="CF18" s="17"/>
      <c r="CG18" s="18"/>
      <c r="CH18" s="16"/>
      <c r="CI18" s="17"/>
      <c r="CJ18" s="18"/>
      <c r="CK18" s="16"/>
      <c r="CL18" s="17"/>
      <c r="CM18" s="18"/>
      <c r="CN18" s="16"/>
      <c r="CO18" s="17"/>
      <c r="CP18" s="18"/>
      <c r="CQ18" s="16"/>
      <c r="CR18" s="17"/>
      <c r="CS18" s="18"/>
      <c r="CT18" s="16"/>
      <c r="CU18" s="17"/>
      <c r="CV18" s="18"/>
      <c r="CW18" s="16"/>
      <c r="CX18" s="17"/>
      <c r="CY18" s="18"/>
      <c r="CZ18" s="16"/>
      <c r="DA18" s="17"/>
      <c r="DB18" s="18"/>
      <c r="DC18" s="16"/>
      <c r="DD18" s="17"/>
      <c r="DE18" s="18"/>
      <c r="DF18" s="16"/>
      <c r="DG18" s="17"/>
      <c r="DH18" s="18"/>
      <c r="DI18" s="16"/>
      <c r="DJ18" s="17"/>
      <c r="DK18" s="22"/>
    </row>
    <row r="19" spans="2:115" ht="14.25" customHeight="1">
      <c r="B19" s="15" t="s">
        <v>58</v>
      </c>
      <c r="C19" s="15"/>
      <c r="D19" s="48" t="str">
        <f>+VLOOKUP(B19,[1]Perfiles!$D:$E,2,0)</f>
        <v>Medicina interna</v>
      </c>
      <c r="E19" s="48">
        <f>+VLOOKUP(B19,[1]Perfiles!$D:$F,3,0)</f>
        <v>20</v>
      </c>
      <c r="F19" s="48">
        <f t="shared" si="0"/>
        <v>10</v>
      </c>
      <c r="G19" s="43">
        <v>14</v>
      </c>
      <c r="H19" s="55">
        <f t="shared" si="1"/>
        <v>-6</v>
      </c>
      <c r="I19" s="56">
        <f t="shared" si="2"/>
        <v>0.7</v>
      </c>
      <c r="J19" s="43" t="s">
        <v>77</v>
      </c>
      <c r="K19" s="78">
        <v>14</v>
      </c>
      <c r="L19" s="79"/>
      <c r="M19" s="41"/>
      <c r="N19" s="16"/>
      <c r="O19" s="17"/>
      <c r="P19" s="18"/>
      <c r="Q19" s="16"/>
      <c r="R19" s="17"/>
      <c r="S19" s="18"/>
      <c r="T19" s="16"/>
      <c r="U19" s="17"/>
      <c r="V19" s="18"/>
      <c r="W19" s="16"/>
      <c r="X19" s="17"/>
      <c r="Y19" s="18"/>
      <c r="Z19" s="19"/>
      <c r="AA19" s="20"/>
      <c r="AB19" s="30"/>
      <c r="AC19" s="16"/>
      <c r="AD19" s="17"/>
      <c r="AE19" s="18"/>
      <c r="AF19" s="16"/>
      <c r="AG19" s="17"/>
      <c r="AH19" s="18"/>
      <c r="AI19" s="16"/>
      <c r="AJ19" s="17"/>
      <c r="AK19" s="18"/>
      <c r="AL19" s="78">
        <v>14</v>
      </c>
      <c r="AM19" s="79"/>
      <c r="AN19" s="40"/>
      <c r="AO19" s="73"/>
      <c r="AP19" s="20"/>
      <c r="AQ19" s="21"/>
      <c r="AR19" s="16"/>
      <c r="AS19" s="17"/>
      <c r="AT19" s="18"/>
      <c r="AU19" s="16"/>
      <c r="AV19" s="17"/>
      <c r="AW19" s="18"/>
      <c r="AX19" s="16"/>
      <c r="AY19" s="17"/>
      <c r="AZ19" s="18"/>
      <c r="BA19" s="16"/>
      <c r="BB19" s="17"/>
      <c r="BC19" s="18"/>
      <c r="BD19" s="16"/>
      <c r="BE19" s="17"/>
      <c r="BF19" s="18"/>
      <c r="BG19" s="16"/>
      <c r="BH19" s="17"/>
      <c r="BI19" s="18"/>
      <c r="BJ19" s="16"/>
      <c r="BK19" s="17"/>
      <c r="BL19" s="18"/>
      <c r="BM19" s="16"/>
      <c r="BN19" s="17"/>
      <c r="BO19" s="18"/>
      <c r="BP19" s="78">
        <v>14</v>
      </c>
      <c r="BQ19" s="79"/>
      <c r="BR19" s="40"/>
      <c r="BS19" s="16"/>
      <c r="BT19" s="17"/>
      <c r="BU19" s="18"/>
      <c r="BV19" s="16"/>
      <c r="BW19" s="17"/>
      <c r="BX19" s="18"/>
      <c r="BY19" s="16"/>
      <c r="BZ19" s="17"/>
      <c r="CA19" s="18"/>
      <c r="CB19" s="16"/>
      <c r="CC19" s="17"/>
      <c r="CD19" s="18"/>
      <c r="CE19" s="16"/>
      <c r="CF19" s="17"/>
      <c r="CG19" s="18"/>
      <c r="CH19" s="16"/>
      <c r="CI19" s="17"/>
      <c r="CJ19" s="18"/>
      <c r="CK19" s="16"/>
      <c r="CL19" s="17"/>
      <c r="CM19" s="18"/>
      <c r="CN19" s="16"/>
      <c r="CO19" s="17"/>
      <c r="CP19" s="18"/>
      <c r="CQ19" s="16"/>
      <c r="CR19" s="17"/>
      <c r="CS19" s="18"/>
      <c r="CT19" s="16"/>
      <c r="CU19" s="17"/>
      <c r="CV19" s="18"/>
      <c r="CW19" s="16"/>
      <c r="CX19" s="17"/>
      <c r="CY19" s="18"/>
      <c r="CZ19" s="16"/>
      <c r="DA19" s="17"/>
      <c r="DB19" s="18"/>
      <c r="DC19" s="16"/>
      <c r="DD19" s="17"/>
      <c r="DE19" s="18"/>
      <c r="DF19" s="16"/>
      <c r="DG19" s="17"/>
      <c r="DH19" s="18"/>
      <c r="DI19" s="16"/>
      <c r="DJ19" s="17"/>
      <c r="DK19" s="22"/>
    </row>
    <row r="20" spans="2:115" ht="59.25" customHeight="1">
      <c r="B20" s="15" t="s">
        <v>56</v>
      </c>
      <c r="C20" s="15" t="s">
        <v>57</v>
      </c>
      <c r="D20" s="48" t="str">
        <f>+VLOOKUP(B20,[1]Perfiles!$D:$E,2,0)</f>
        <v>Ginecobstetricia</v>
      </c>
      <c r="E20" s="48">
        <f>+VLOOKUP(B20,[1]Perfiles!$D:$F,3,0)</f>
        <v>18</v>
      </c>
      <c r="F20" s="48">
        <f t="shared" si="0"/>
        <v>9</v>
      </c>
      <c r="G20" s="43">
        <v>18</v>
      </c>
      <c r="H20" s="55">
        <f t="shared" si="1"/>
        <v>0</v>
      </c>
      <c r="I20" s="56">
        <f t="shared" si="2"/>
        <v>1</v>
      </c>
      <c r="J20" s="43" t="s">
        <v>77</v>
      </c>
      <c r="K20" s="78">
        <v>18</v>
      </c>
      <c r="L20" s="79"/>
      <c r="M20" s="40">
        <v>2.5</v>
      </c>
      <c r="N20" s="16"/>
      <c r="O20" s="17"/>
      <c r="P20" s="18"/>
      <c r="Q20" s="16"/>
      <c r="R20" s="17"/>
      <c r="S20" s="18"/>
      <c r="T20" s="16"/>
      <c r="U20" s="17"/>
      <c r="V20" s="18"/>
      <c r="W20" s="16"/>
      <c r="X20" s="17"/>
      <c r="Y20" s="18"/>
      <c r="Z20" s="78">
        <v>15</v>
      </c>
      <c r="AA20" s="79"/>
      <c r="AB20" s="40">
        <v>2.5</v>
      </c>
      <c r="AC20" s="16"/>
      <c r="AD20" s="17"/>
      <c r="AE20" s="18"/>
      <c r="AF20" s="16"/>
      <c r="AG20" s="17"/>
      <c r="AH20" s="18"/>
      <c r="AI20" s="16"/>
      <c r="AJ20" s="17"/>
      <c r="AK20" s="18"/>
      <c r="AL20" s="16"/>
      <c r="AM20" s="17"/>
      <c r="AN20" s="18"/>
      <c r="AO20" s="16"/>
      <c r="AP20" s="24"/>
      <c r="AQ20" s="18"/>
      <c r="AR20" s="16"/>
      <c r="AS20" s="17"/>
      <c r="AT20" s="18"/>
      <c r="AU20" s="16"/>
      <c r="AV20" s="17"/>
      <c r="AW20" s="18"/>
      <c r="AX20" s="16"/>
      <c r="AY20" s="17"/>
      <c r="AZ20" s="18"/>
      <c r="BA20" s="16"/>
      <c r="BB20" s="17"/>
      <c r="BC20" s="18"/>
      <c r="BD20" s="16"/>
      <c r="BE20" s="17"/>
      <c r="BF20" s="18"/>
      <c r="BG20" s="16"/>
      <c r="BH20" s="17"/>
      <c r="BI20" s="18"/>
      <c r="BJ20" s="16"/>
      <c r="BK20" s="17"/>
      <c r="BL20" s="18"/>
      <c r="BM20" s="16"/>
      <c r="BN20" s="17"/>
      <c r="BO20" s="18"/>
      <c r="BP20" s="16"/>
      <c r="BQ20" s="17"/>
      <c r="BR20" s="18"/>
      <c r="BS20" s="16"/>
      <c r="BT20" s="17"/>
      <c r="BU20" s="18"/>
      <c r="BV20" s="16"/>
      <c r="BW20" s="17"/>
      <c r="BX20" s="18"/>
      <c r="BY20" s="16"/>
      <c r="BZ20" s="17"/>
      <c r="CA20" s="18"/>
      <c r="CB20" s="16"/>
      <c r="CC20" s="17"/>
      <c r="CD20" s="18"/>
      <c r="CE20" s="16"/>
      <c r="CF20" s="17"/>
      <c r="CG20" s="18"/>
      <c r="CH20" s="16"/>
      <c r="CI20" s="17"/>
      <c r="CJ20" s="18"/>
      <c r="CK20" s="16"/>
      <c r="CL20" s="17"/>
      <c r="CM20" s="18"/>
      <c r="CN20" s="16"/>
      <c r="CO20" s="17"/>
      <c r="CP20" s="18"/>
      <c r="CQ20" s="16"/>
      <c r="CR20" s="17"/>
      <c r="CS20" s="18"/>
      <c r="CT20" s="16"/>
      <c r="CU20" s="17"/>
      <c r="CV20" s="18"/>
      <c r="CW20" s="16"/>
      <c r="CX20" s="17"/>
      <c r="CY20" s="18"/>
      <c r="CZ20" s="16"/>
      <c r="DA20" s="17"/>
      <c r="DB20" s="18"/>
      <c r="DC20" s="16"/>
      <c r="DD20" s="17"/>
      <c r="DE20" s="18"/>
      <c r="DF20" s="16"/>
      <c r="DG20" s="17"/>
      <c r="DH20" s="18"/>
      <c r="DI20" s="16"/>
      <c r="DJ20" s="17"/>
      <c r="DK20" s="22"/>
    </row>
    <row r="21" spans="2:115" ht="59.25" customHeight="1">
      <c r="B21" s="15" t="s">
        <v>56</v>
      </c>
      <c r="C21" s="15"/>
      <c r="D21" s="48" t="str">
        <f>+VLOOKUP(B21,[1]Perfiles!$D:$E,2,0)</f>
        <v>Ginecobstetricia</v>
      </c>
      <c r="E21" s="48">
        <f>+VLOOKUP(B21,[1]Perfiles!$D:$F,3,0)</f>
        <v>18</v>
      </c>
      <c r="F21" s="48">
        <f t="shared" si="0"/>
        <v>9</v>
      </c>
      <c r="G21" s="43">
        <v>18</v>
      </c>
      <c r="H21" s="55">
        <f t="shared" si="1"/>
        <v>0</v>
      </c>
      <c r="I21" s="56">
        <f>+IF(J21="Medio Tiempo",G21/F21,G21/E21)</f>
        <v>1</v>
      </c>
      <c r="J21" s="43" t="s">
        <v>77</v>
      </c>
      <c r="K21" s="78">
        <v>18</v>
      </c>
      <c r="L21" s="79"/>
      <c r="M21" s="40">
        <v>2.5</v>
      </c>
      <c r="N21" s="19"/>
      <c r="O21" s="20"/>
      <c r="P21" s="30"/>
      <c r="Q21" s="16"/>
      <c r="R21" s="17"/>
      <c r="S21" s="18"/>
      <c r="T21" s="16"/>
      <c r="U21" s="17"/>
      <c r="V21" s="18"/>
      <c r="W21" s="16"/>
      <c r="X21" s="17"/>
      <c r="Y21" s="18"/>
      <c r="Z21" s="78">
        <v>15</v>
      </c>
      <c r="AA21" s="79"/>
      <c r="AB21" s="40">
        <v>2.5</v>
      </c>
      <c r="AC21" s="16"/>
      <c r="AD21" s="17"/>
      <c r="AE21" s="18"/>
      <c r="AF21" s="16"/>
      <c r="AG21" s="17"/>
      <c r="AH21" s="18"/>
      <c r="AI21" s="16"/>
      <c r="AJ21" s="17"/>
      <c r="AK21" s="18"/>
      <c r="AL21" s="16"/>
      <c r="AM21" s="17"/>
      <c r="AN21" s="18"/>
      <c r="AO21" s="23"/>
      <c r="AP21" s="24"/>
      <c r="AQ21" s="18"/>
      <c r="AR21" s="16"/>
      <c r="AS21" s="17"/>
      <c r="AT21" s="18"/>
      <c r="AU21" s="16"/>
      <c r="AV21" s="17"/>
      <c r="AW21" s="18"/>
      <c r="AX21" s="16"/>
      <c r="AY21" s="17"/>
      <c r="AZ21" s="18"/>
      <c r="BA21" s="16"/>
      <c r="BB21" s="17"/>
      <c r="BC21" s="18"/>
      <c r="BD21" s="16"/>
      <c r="BE21" s="17"/>
      <c r="BF21" s="18"/>
      <c r="BG21" s="16"/>
      <c r="BH21" s="17"/>
      <c r="BI21" s="18"/>
      <c r="BJ21" s="16"/>
      <c r="BK21" s="17"/>
      <c r="BL21" s="18"/>
      <c r="BM21" s="16"/>
      <c r="BN21" s="17"/>
      <c r="BO21" s="18"/>
      <c r="BP21" s="16"/>
      <c r="BQ21" s="17"/>
      <c r="BR21" s="18"/>
      <c r="BS21" s="16"/>
      <c r="BT21" s="17"/>
      <c r="BU21" s="18"/>
      <c r="BV21" s="16"/>
      <c r="BW21" s="17"/>
      <c r="BX21" s="18"/>
      <c r="BY21" s="16"/>
      <c r="BZ21" s="17"/>
      <c r="CA21" s="18"/>
      <c r="CB21" s="16"/>
      <c r="CC21" s="17"/>
      <c r="CD21" s="18"/>
      <c r="CE21" s="16"/>
      <c r="CF21" s="17"/>
      <c r="CG21" s="18"/>
      <c r="CH21" s="16"/>
      <c r="CI21" s="17"/>
      <c r="CJ21" s="18"/>
      <c r="CK21" s="16"/>
      <c r="CL21" s="17"/>
      <c r="CM21" s="18"/>
      <c r="CN21" s="16"/>
      <c r="CO21" s="17"/>
      <c r="CP21" s="18"/>
      <c r="CQ21" s="16"/>
      <c r="CR21" s="17"/>
      <c r="CS21" s="18"/>
      <c r="CT21" s="16"/>
      <c r="CU21" s="17"/>
      <c r="CV21" s="18"/>
      <c r="CW21" s="16"/>
      <c r="CX21" s="17"/>
      <c r="CY21" s="18"/>
      <c r="CZ21" s="16"/>
      <c r="DA21" s="17"/>
      <c r="DB21" s="18"/>
      <c r="DC21" s="16"/>
      <c r="DD21" s="17"/>
      <c r="DE21" s="18"/>
      <c r="DF21" s="16"/>
      <c r="DG21" s="17"/>
      <c r="DH21" s="18"/>
      <c r="DI21" s="16"/>
      <c r="DJ21" s="17"/>
      <c r="DK21" s="22"/>
    </row>
    <row r="22" spans="2:115" ht="59.25" customHeight="1">
      <c r="B22" s="15" t="s">
        <v>56</v>
      </c>
      <c r="C22" s="15"/>
      <c r="D22" s="48" t="str">
        <f>+VLOOKUP(B22,[1]Perfiles!$D:$E,2,0)</f>
        <v>Ginecobstetricia</v>
      </c>
      <c r="E22" s="48">
        <f>+VLOOKUP(B22,[1]Perfiles!$D:$F,3,0)</f>
        <v>18</v>
      </c>
      <c r="F22" s="48">
        <f t="shared" si="0"/>
        <v>9</v>
      </c>
      <c r="G22" s="43">
        <v>15</v>
      </c>
      <c r="H22" s="55">
        <f t="shared" si="1"/>
        <v>-3</v>
      </c>
      <c r="I22" s="56">
        <f t="shared" si="2"/>
        <v>0.83333333333333337</v>
      </c>
      <c r="J22" s="43" t="s">
        <v>77</v>
      </c>
      <c r="K22" s="78">
        <v>14</v>
      </c>
      <c r="L22" s="79"/>
      <c r="M22" s="40">
        <v>2.5</v>
      </c>
      <c r="N22" s="19"/>
      <c r="O22" s="20"/>
      <c r="P22" s="30"/>
      <c r="Q22" s="16"/>
      <c r="R22" s="17"/>
      <c r="S22" s="18"/>
      <c r="T22" s="16"/>
      <c r="U22" s="17"/>
      <c r="V22" s="18"/>
      <c r="W22" s="16"/>
      <c r="X22" s="17"/>
      <c r="Y22" s="18"/>
      <c r="Z22" s="78">
        <v>15</v>
      </c>
      <c r="AA22" s="79"/>
      <c r="AB22" s="40">
        <v>2.5</v>
      </c>
      <c r="AC22" s="16"/>
      <c r="AD22" s="17"/>
      <c r="AE22" s="18"/>
      <c r="AF22" s="16"/>
      <c r="AG22" s="17"/>
      <c r="AH22" s="18"/>
      <c r="AI22" s="16"/>
      <c r="AJ22" s="17"/>
      <c r="AK22" s="18"/>
      <c r="AL22" s="16"/>
      <c r="AM22" s="17"/>
      <c r="AN22" s="18"/>
      <c r="AO22" s="23"/>
      <c r="AP22" s="24"/>
      <c r="AQ22" s="18"/>
      <c r="AR22" s="16"/>
      <c r="AS22" s="17"/>
      <c r="AT22" s="18"/>
      <c r="AU22" s="16"/>
      <c r="AV22" s="17"/>
      <c r="AW22" s="18"/>
      <c r="AX22" s="16"/>
      <c r="AY22" s="17"/>
      <c r="AZ22" s="18"/>
      <c r="BA22" s="16"/>
      <c r="BB22" s="17"/>
      <c r="BC22" s="18"/>
      <c r="BD22" s="16"/>
      <c r="BE22" s="17"/>
      <c r="BF22" s="18"/>
      <c r="BG22" s="16"/>
      <c r="BH22" s="17"/>
      <c r="BI22" s="18"/>
      <c r="BJ22" s="16"/>
      <c r="BK22" s="17"/>
      <c r="BL22" s="18"/>
      <c r="BM22" s="16"/>
      <c r="BN22" s="17"/>
      <c r="BO22" s="18"/>
      <c r="BP22" s="16"/>
      <c r="BQ22" s="17"/>
      <c r="BR22" s="18"/>
      <c r="BS22" s="16"/>
      <c r="BT22" s="17"/>
      <c r="BU22" s="18"/>
      <c r="BV22" s="16"/>
      <c r="BW22" s="17"/>
      <c r="BX22" s="18"/>
      <c r="BY22" s="16"/>
      <c r="BZ22" s="17"/>
      <c r="CA22" s="18"/>
      <c r="CB22" s="16"/>
      <c r="CC22" s="17"/>
      <c r="CD22" s="18"/>
      <c r="CE22" s="16"/>
      <c r="CF22" s="17"/>
      <c r="CG22" s="18"/>
      <c r="CH22" s="16"/>
      <c r="CI22" s="17"/>
      <c r="CJ22" s="18"/>
      <c r="CK22" s="16"/>
      <c r="CL22" s="17"/>
      <c r="CM22" s="18"/>
      <c r="CN22" s="16"/>
      <c r="CO22" s="17"/>
      <c r="CP22" s="18"/>
      <c r="CQ22" s="16"/>
      <c r="CR22" s="17"/>
      <c r="CS22" s="18"/>
      <c r="CT22" s="16"/>
      <c r="CU22" s="17"/>
      <c r="CV22" s="18"/>
      <c r="CW22" s="16"/>
      <c r="CX22" s="17"/>
      <c r="CY22" s="18"/>
      <c r="CZ22" s="16"/>
      <c r="DA22" s="17"/>
      <c r="DB22" s="18"/>
      <c r="DC22" s="16"/>
      <c r="DD22" s="17"/>
      <c r="DE22" s="18"/>
      <c r="DF22" s="16"/>
      <c r="DG22" s="17"/>
      <c r="DH22" s="18"/>
      <c r="DI22" s="16"/>
      <c r="DJ22" s="17"/>
      <c r="DK22" s="22"/>
    </row>
    <row r="23" spans="2:115" ht="33.75">
      <c r="B23" s="15" t="s">
        <v>60</v>
      </c>
      <c r="C23" s="15" t="s">
        <v>57</v>
      </c>
      <c r="D23" s="48" t="str">
        <f>+VLOOKUP(B23,[1]Perfiles!$D:$E,2,0)</f>
        <v>Ginecobstetricia</v>
      </c>
      <c r="E23" s="48">
        <f>+VLOOKUP(B23,[1]Perfiles!$D:$F,3,0)</f>
        <v>18</v>
      </c>
      <c r="F23" s="48">
        <f t="shared" si="0"/>
        <v>9</v>
      </c>
      <c r="G23" s="43">
        <v>15</v>
      </c>
      <c r="H23" s="55">
        <f t="shared" si="1"/>
        <v>6</v>
      </c>
      <c r="I23" s="56">
        <f t="shared" si="2"/>
        <v>1.6666666666666667</v>
      </c>
      <c r="J23" s="43" t="s">
        <v>78</v>
      </c>
      <c r="K23" s="16"/>
      <c r="L23" s="17"/>
      <c r="M23" s="18"/>
      <c r="N23" s="78">
        <v>15</v>
      </c>
      <c r="O23" s="79"/>
      <c r="P23" s="41">
        <f>+P9</f>
        <v>2.5</v>
      </c>
      <c r="Q23" s="16"/>
      <c r="R23" s="17"/>
      <c r="S23" s="18"/>
      <c r="T23" s="16"/>
      <c r="U23" s="17"/>
      <c r="V23" s="18"/>
      <c r="W23" s="16"/>
      <c r="X23" s="17"/>
      <c r="Y23" s="18"/>
      <c r="Z23" s="16"/>
      <c r="AA23" s="17"/>
      <c r="AB23" s="18"/>
      <c r="AC23" s="16"/>
      <c r="AD23" s="17"/>
      <c r="AE23" s="18"/>
      <c r="AF23" s="16"/>
      <c r="AG23" s="17"/>
      <c r="AH23" s="18"/>
      <c r="AI23" s="16"/>
      <c r="AJ23" s="17"/>
      <c r="AK23" s="18"/>
      <c r="AL23" s="16"/>
      <c r="AM23" s="17"/>
      <c r="AN23" s="18"/>
      <c r="AO23" s="23"/>
      <c r="AP23" s="24"/>
      <c r="AQ23" s="18"/>
      <c r="AR23" s="16"/>
      <c r="AS23" s="17"/>
      <c r="AT23" s="18"/>
      <c r="AU23" s="16"/>
      <c r="AV23" s="17"/>
      <c r="AW23" s="18"/>
      <c r="AX23" s="16"/>
      <c r="AY23" s="17"/>
      <c r="AZ23" s="18"/>
      <c r="BA23" s="16"/>
      <c r="BB23" s="17"/>
      <c r="BC23" s="18"/>
      <c r="BD23" s="16"/>
      <c r="BE23" s="17"/>
      <c r="BF23" s="18"/>
      <c r="BG23" s="16"/>
      <c r="BH23" s="17"/>
      <c r="BI23" s="18"/>
      <c r="BJ23" s="16"/>
      <c r="BK23" s="17"/>
      <c r="BL23" s="18"/>
      <c r="BM23" s="16"/>
      <c r="BN23" s="17"/>
      <c r="BO23" s="18"/>
      <c r="BP23" s="16"/>
      <c r="BQ23" s="17"/>
      <c r="BR23" s="18"/>
      <c r="BS23" s="16"/>
      <c r="BT23" s="17"/>
      <c r="BU23" s="18"/>
      <c r="BV23" s="16"/>
      <c r="BW23" s="17"/>
      <c r="BX23" s="18"/>
      <c r="BY23" s="16"/>
      <c r="BZ23" s="17"/>
      <c r="CA23" s="18"/>
      <c r="CB23" s="16"/>
      <c r="CC23" s="17"/>
      <c r="CD23" s="18"/>
      <c r="CE23" s="16"/>
      <c r="CF23" s="17"/>
      <c r="CG23" s="18"/>
      <c r="CH23" s="16"/>
      <c r="CI23" s="17"/>
      <c r="CJ23" s="18"/>
      <c r="CK23" s="16"/>
      <c r="CL23" s="17"/>
      <c r="CM23" s="18"/>
      <c r="CN23" s="16"/>
      <c r="CO23" s="17"/>
      <c r="CP23" s="18"/>
      <c r="CQ23" s="16"/>
      <c r="CR23" s="17"/>
      <c r="CS23" s="18"/>
      <c r="CT23" s="16"/>
      <c r="CU23" s="17"/>
      <c r="CV23" s="18"/>
      <c r="CW23" s="16"/>
      <c r="CX23" s="17"/>
      <c r="CY23" s="18"/>
      <c r="CZ23" s="16"/>
      <c r="DA23" s="17"/>
      <c r="DB23" s="18"/>
      <c r="DC23" s="16"/>
      <c r="DD23" s="17"/>
      <c r="DE23" s="18"/>
      <c r="DF23" s="16"/>
      <c r="DG23" s="17"/>
      <c r="DH23" s="18"/>
      <c r="DI23" s="16"/>
      <c r="DJ23" s="17"/>
      <c r="DK23" s="22"/>
    </row>
    <row r="24" spans="2:115" ht="33.75">
      <c r="B24" s="15" t="s">
        <v>60</v>
      </c>
      <c r="C24" s="15"/>
      <c r="D24" s="48" t="str">
        <f>+VLOOKUP(B24,[1]Perfiles!$D:$E,2,0)</f>
        <v>Ginecobstetricia</v>
      </c>
      <c r="E24" s="48">
        <f>+VLOOKUP(B24,[1]Perfiles!$D:$F,3,0)</f>
        <v>18</v>
      </c>
      <c r="F24" s="48">
        <f t="shared" si="0"/>
        <v>9</v>
      </c>
      <c r="G24" s="43">
        <f t="shared" ref="G24" ca="1" si="3">+SUM(H24:DH24)</f>
        <v>20</v>
      </c>
      <c r="H24" s="55">
        <f t="shared" ca="1" si="1"/>
        <v>11</v>
      </c>
      <c r="I24" s="56">
        <f t="shared" ca="1" si="2"/>
        <v>2.2222222222222223</v>
      </c>
      <c r="J24" s="43" t="s">
        <v>78</v>
      </c>
      <c r="K24" s="16"/>
      <c r="L24" s="17"/>
      <c r="M24" s="18"/>
      <c r="N24" s="78">
        <v>20</v>
      </c>
      <c r="O24" s="79"/>
      <c r="P24" s="41"/>
      <c r="Q24" s="16"/>
      <c r="R24" s="17"/>
      <c r="S24" s="18"/>
      <c r="T24" s="19"/>
      <c r="U24" s="20"/>
      <c r="V24" s="30"/>
      <c r="W24" s="16"/>
      <c r="X24" s="17"/>
      <c r="Y24" s="18"/>
      <c r="Z24" s="16"/>
      <c r="AA24" s="17"/>
      <c r="AB24" s="18"/>
      <c r="AC24" s="16"/>
      <c r="AD24" s="17"/>
      <c r="AE24" s="18"/>
      <c r="AF24" s="16"/>
      <c r="AG24" s="17"/>
      <c r="AH24" s="18"/>
      <c r="AI24" s="16"/>
      <c r="AJ24" s="17"/>
      <c r="AK24" s="18"/>
      <c r="AL24" s="16"/>
      <c r="AM24" s="17"/>
      <c r="AN24" s="18"/>
      <c r="AO24" s="23"/>
      <c r="AP24" s="24"/>
      <c r="AQ24" s="18"/>
      <c r="AR24" s="16"/>
      <c r="AS24" s="17"/>
      <c r="AT24" s="18"/>
      <c r="AU24" s="16"/>
      <c r="AV24" s="17"/>
      <c r="AW24" s="18"/>
      <c r="AX24" s="19"/>
      <c r="AY24" s="20"/>
      <c r="AZ24" s="30"/>
      <c r="BA24" s="16"/>
      <c r="BB24" s="17"/>
      <c r="BC24" s="18"/>
      <c r="BD24" s="16"/>
      <c r="BE24" s="17"/>
      <c r="BF24" s="18"/>
      <c r="BG24" s="16"/>
      <c r="BH24" s="17"/>
      <c r="BI24" s="18"/>
      <c r="BJ24" s="16"/>
      <c r="BK24" s="17"/>
      <c r="BL24" s="18"/>
      <c r="BM24" s="16"/>
      <c r="BN24" s="17"/>
      <c r="BO24" s="18"/>
      <c r="BP24" s="16"/>
      <c r="BQ24" s="17"/>
      <c r="BR24" s="18"/>
      <c r="BS24" s="16"/>
      <c r="BT24" s="17"/>
      <c r="BU24" s="18"/>
      <c r="BV24" s="19"/>
      <c r="BW24" s="20"/>
      <c r="BX24" s="30"/>
      <c r="BY24" s="16"/>
      <c r="BZ24" s="17"/>
      <c r="CA24" s="18"/>
      <c r="CB24" s="16"/>
      <c r="CC24" s="17"/>
      <c r="CD24" s="18"/>
      <c r="CE24" s="16"/>
      <c r="CF24" s="17"/>
      <c r="CG24" s="18"/>
      <c r="CH24" s="16"/>
      <c r="CI24" s="17"/>
      <c r="CJ24" s="18"/>
      <c r="CK24" s="16"/>
      <c r="CL24" s="17"/>
      <c r="CM24" s="18"/>
      <c r="CN24" s="16"/>
      <c r="CO24" s="17"/>
      <c r="CP24" s="18"/>
      <c r="CQ24" s="16"/>
      <c r="CR24" s="17"/>
      <c r="CS24" s="18"/>
      <c r="CT24" s="16"/>
      <c r="CU24" s="17"/>
      <c r="CV24" s="18"/>
      <c r="CW24" s="16"/>
      <c r="CX24" s="17"/>
      <c r="CY24" s="18"/>
      <c r="CZ24" s="16"/>
      <c r="DA24" s="17"/>
      <c r="DB24" s="18"/>
      <c r="DC24" s="16"/>
      <c r="DD24" s="17"/>
      <c r="DE24" s="18"/>
      <c r="DF24" s="16"/>
      <c r="DG24" s="17"/>
      <c r="DH24" s="18"/>
      <c r="DI24" s="16"/>
      <c r="DJ24" s="17"/>
      <c r="DK24" s="22"/>
    </row>
    <row r="25" spans="2:115" ht="33.75">
      <c r="B25" s="15" t="s">
        <v>56</v>
      </c>
      <c r="C25" s="15" t="s">
        <v>61</v>
      </c>
      <c r="D25" s="48" t="str">
        <f>+VLOOKUP(B25,[1]Perfiles!$D:$E,2,0)</f>
        <v>Ginecobstetricia</v>
      </c>
      <c r="E25" s="48">
        <f>+VLOOKUP(B25,[1]Perfiles!$D:$F,3,0)</f>
        <v>18</v>
      </c>
      <c r="F25" s="48">
        <f t="shared" si="0"/>
        <v>9</v>
      </c>
      <c r="G25" s="43">
        <f>22*0.5</f>
        <v>11</v>
      </c>
      <c r="H25" s="55">
        <f t="shared" si="1"/>
        <v>-7</v>
      </c>
      <c r="I25" s="56">
        <f t="shared" si="2"/>
        <v>0.61111111111111116</v>
      </c>
      <c r="J25" s="43" t="s">
        <v>77</v>
      </c>
      <c r="K25" s="16"/>
      <c r="L25" s="17"/>
      <c r="M25" s="18"/>
      <c r="N25" s="16"/>
      <c r="O25" s="17"/>
      <c r="P25" s="18"/>
      <c r="Q25" s="16"/>
      <c r="R25" s="17"/>
      <c r="S25" s="18"/>
      <c r="T25" s="78">
        <v>22</v>
      </c>
      <c r="U25" s="79"/>
      <c r="V25" s="41">
        <f>+V9</f>
        <v>2.5</v>
      </c>
      <c r="W25" s="16"/>
      <c r="X25" s="17"/>
      <c r="Y25" s="18"/>
      <c r="Z25" s="16"/>
      <c r="AA25" s="17"/>
      <c r="AB25" s="18"/>
      <c r="AC25" s="16"/>
      <c r="AD25" s="17"/>
      <c r="AE25" s="18"/>
      <c r="AF25" s="16"/>
      <c r="AG25" s="17"/>
      <c r="AH25" s="18"/>
      <c r="AI25" s="16"/>
      <c r="AJ25" s="17"/>
      <c r="AK25" s="18"/>
      <c r="AL25" s="16"/>
      <c r="AM25" s="17"/>
      <c r="AN25" s="18"/>
      <c r="AO25" s="16"/>
      <c r="AP25" s="17"/>
      <c r="AQ25" s="18"/>
      <c r="AR25" s="16"/>
      <c r="AS25" s="17"/>
      <c r="AT25" s="18"/>
      <c r="AU25" s="16"/>
      <c r="AV25" s="17"/>
      <c r="AW25" s="18"/>
      <c r="AX25" s="78">
        <v>22</v>
      </c>
      <c r="AY25" s="79"/>
      <c r="AZ25" s="40">
        <v>2.5</v>
      </c>
      <c r="BA25" s="16"/>
      <c r="BB25" s="17"/>
      <c r="BC25" s="18"/>
      <c r="BD25" s="16"/>
      <c r="BE25" s="17"/>
      <c r="BF25" s="18"/>
      <c r="BG25" s="16"/>
      <c r="BH25" s="17"/>
      <c r="BI25" s="18"/>
      <c r="BJ25" s="16"/>
      <c r="BK25" s="17"/>
      <c r="BL25" s="18"/>
      <c r="BM25" s="16"/>
      <c r="BN25" s="17"/>
      <c r="BO25" s="18"/>
      <c r="BP25" s="16"/>
      <c r="BQ25" s="17"/>
      <c r="BR25" s="18"/>
      <c r="BS25" s="16"/>
      <c r="BT25" s="17"/>
      <c r="BU25" s="18"/>
      <c r="BV25" s="78">
        <v>22</v>
      </c>
      <c r="BW25" s="79"/>
      <c r="BX25" s="40">
        <v>2.5</v>
      </c>
      <c r="BY25" s="16"/>
      <c r="BZ25" s="17"/>
      <c r="CA25" s="18"/>
      <c r="CB25" s="16"/>
      <c r="CC25" s="17"/>
      <c r="CD25" s="18"/>
      <c r="CE25" s="16"/>
      <c r="CF25" s="17"/>
      <c r="CG25" s="18"/>
      <c r="CH25" s="16"/>
      <c r="CI25" s="17"/>
      <c r="CJ25" s="18"/>
      <c r="CK25" s="16"/>
      <c r="CL25" s="17"/>
      <c r="CM25" s="18"/>
      <c r="CN25" s="16"/>
      <c r="CO25" s="17"/>
      <c r="CP25" s="18"/>
      <c r="CQ25" s="16"/>
      <c r="CR25" s="17"/>
      <c r="CS25" s="18"/>
      <c r="CT25" s="16"/>
      <c r="CU25" s="17"/>
      <c r="CV25" s="18"/>
      <c r="CW25" s="16"/>
      <c r="CX25" s="17"/>
      <c r="CY25" s="18"/>
      <c r="CZ25" s="16"/>
      <c r="DA25" s="17"/>
      <c r="DB25" s="18"/>
      <c r="DC25" s="16"/>
      <c r="DD25" s="17"/>
      <c r="DE25" s="18"/>
      <c r="DF25" s="16"/>
      <c r="DG25" s="17"/>
      <c r="DH25" s="18"/>
      <c r="DI25" s="16"/>
      <c r="DJ25" s="17"/>
      <c r="DK25" s="22"/>
    </row>
    <row r="26" spans="2:115" ht="16.5">
      <c r="B26" s="15" t="s">
        <v>56</v>
      </c>
      <c r="C26" s="15"/>
      <c r="D26" s="48" t="str">
        <f>+VLOOKUP(B26,[1]Perfiles!$D:$E,2,0)</f>
        <v>Ginecobstetricia</v>
      </c>
      <c r="E26" s="48">
        <f>+VLOOKUP(B26,[1]Perfiles!$D:$F,3,0)</f>
        <v>18</v>
      </c>
      <c r="F26" s="48">
        <f t="shared" si="0"/>
        <v>9</v>
      </c>
      <c r="G26" s="43">
        <f>23*0.5</f>
        <v>11.5</v>
      </c>
      <c r="H26" s="55">
        <f t="shared" si="1"/>
        <v>-6.5</v>
      </c>
      <c r="I26" s="56">
        <f t="shared" si="2"/>
        <v>0.63888888888888884</v>
      </c>
      <c r="J26" s="43" t="s">
        <v>77</v>
      </c>
      <c r="K26" s="16"/>
      <c r="L26" s="17"/>
      <c r="M26" s="18"/>
      <c r="N26" s="16"/>
      <c r="O26" s="17"/>
      <c r="P26" s="18"/>
      <c r="Q26" s="16"/>
      <c r="R26" s="17"/>
      <c r="S26" s="18"/>
      <c r="T26" s="78">
        <v>23</v>
      </c>
      <c r="U26" s="79"/>
      <c r="V26" s="41">
        <v>2.5</v>
      </c>
      <c r="W26" s="16"/>
      <c r="X26" s="17"/>
      <c r="Y26" s="18"/>
      <c r="Z26" s="16"/>
      <c r="AA26" s="17"/>
      <c r="AB26" s="18"/>
      <c r="AC26" s="16"/>
      <c r="AD26" s="17"/>
      <c r="AE26" s="18"/>
      <c r="AF26" s="16"/>
      <c r="AG26" s="17"/>
      <c r="AH26" s="18"/>
      <c r="AI26" s="16"/>
      <c r="AJ26" s="17"/>
      <c r="AK26" s="18"/>
      <c r="AL26" s="16"/>
      <c r="AM26" s="17"/>
      <c r="AN26" s="18"/>
      <c r="AO26" s="16"/>
      <c r="AP26" s="17"/>
      <c r="AQ26" s="18"/>
      <c r="AR26" s="16"/>
      <c r="AS26" s="17"/>
      <c r="AT26" s="18"/>
      <c r="AU26" s="16"/>
      <c r="AV26" s="17"/>
      <c r="AW26" s="18"/>
      <c r="AX26" s="78">
        <v>23</v>
      </c>
      <c r="AY26" s="79"/>
      <c r="AZ26" s="41">
        <v>2.5</v>
      </c>
      <c r="BA26" s="16"/>
      <c r="BB26" s="17"/>
      <c r="BC26" s="18"/>
      <c r="BD26" s="16"/>
      <c r="BE26" s="17"/>
      <c r="BF26" s="18"/>
      <c r="BG26" s="16"/>
      <c r="BH26" s="17"/>
      <c r="BI26" s="18"/>
      <c r="BJ26" s="16"/>
      <c r="BK26" s="17"/>
      <c r="BL26" s="18"/>
      <c r="BM26" s="16"/>
      <c r="BN26" s="17"/>
      <c r="BO26" s="18"/>
      <c r="BP26" s="16"/>
      <c r="BQ26" s="17"/>
      <c r="BR26" s="18"/>
      <c r="BS26" s="16"/>
      <c r="BT26" s="17"/>
      <c r="BU26" s="18"/>
      <c r="BV26" s="78">
        <v>23</v>
      </c>
      <c r="BW26" s="79"/>
      <c r="BX26" s="41">
        <v>2.5</v>
      </c>
      <c r="BY26" s="16"/>
      <c r="BZ26" s="17"/>
      <c r="CA26" s="18"/>
      <c r="CB26" s="16"/>
      <c r="CC26" s="17"/>
      <c r="CD26" s="18"/>
      <c r="CE26" s="16"/>
      <c r="CF26" s="17"/>
      <c r="CG26" s="18"/>
      <c r="CH26" s="16"/>
      <c r="CI26" s="17"/>
      <c r="CJ26" s="18"/>
      <c r="CK26" s="16"/>
      <c r="CL26" s="17"/>
      <c r="CM26" s="18"/>
      <c r="CN26" s="16"/>
      <c r="CO26" s="17"/>
      <c r="CP26" s="18"/>
      <c r="CQ26" s="16"/>
      <c r="CR26" s="17"/>
      <c r="CS26" s="18"/>
      <c r="CT26" s="16"/>
      <c r="CU26" s="17"/>
      <c r="CV26" s="18"/>
      <c r="CW26" s="16"/>
      <c r="CX26" s="17"/>
      <c r="CY26" s="18"/>
      <c r="CZ26" s="16"/>
      <c r="DA26" s="17"/>
      <c r="DB26" s="18"/>
      <c r="DC26" s="16"/>
      <c r="DD26" s="17"/>
      <c r="DE26" s="18"/>
      <c r="DF26" s="16"/>
      <c r="DG26" s="17"/>
      <c r="DH26" s="18"/>
      <c r="DI26" s="16"/>
      <c r="DJ26" s="17"/>
      <c r="DK26" s="22"/>
    </row>
    <row r="27" spans="2:115" ht="16.5">
      <c r="B27" s="15" t="s">
        <v>56</v>
      </c>
      <c r="C27" s="15" t="s">
        <v>57</v>
      </c>
      <c r="D27" s="48" t="str">
        <f>+VLOOKUP(B27,[1]Perfiles!$D:$E,2,0)</f>
        <v>Ginecobstetricia</v>
      </c>
      <c r="E27" s="48">
        <f>+VLOOKUP(B27,[1]Perfiles!$D:$F,3,0)</f>
        <v>18</v>
      </c>
      <c r="F27" s="48">
        <f t="shared" si="0"/>
        <v>9</v>
      </c>
      <c r="G27" s="43">
        <v>18</v>
      </c>
      <c r="H27" s="55">
        <f t="shared" si="1"/>
        <v>0</v>
      </c>
      <c r="I27" s="56">
        <f t="shared" si="2"/>
        <v>1</v>
      </c>
      <c r="J27" s="43" t="s">
        <v>77</v>
      </c>
      <c r="K27" s="16"/>
      <c r="L27" s="17"/>
      <c r="M27" s="18"/>
      <c r="N27" s="16"/>
      <c r="O27" s="17"/>
      <c r="P27" s="18"/>
      <c r="Q27" s="16"/>
      <c r="R27" s="17"/>
      <c r="S27" s="18"/>
      <c r="T27" s="78">
        <v>18</v>
      </c>
      <c r="U27" s="79"/>
      <c r="V27" s="41">
        <v>2.5</v>
      </c>
      <c r="W27" s="16"/>
      <c r="X27" s="17"/>
      <c r="Y27" s="18"/>
      <c r="Z27" s="16"/>
      <c r="AA27" s="17"/>
      <c r="AB27" s="18"/>
      <c r="AC27" s="16"/>
      <c r="AD27" s="17"/>
      <c r="AE27" s="18"/>
      <c r="AF27" s="16"/>
      <c r="AG27" s="17"/>
      <c r="AH27" s="18"/>
      <c r="AI27" s="16"/>
      <c r="AJ27" s="17"/>
      <c r="AK27" s="18"/>
      <c r="AL27" s="16"/>
      <c r="AM27" s="17"/>
      <c r="AN27" s="18"/>
      <c r="AO27" s="16"/>
      <c r="AP27" s="17"/>
      <c r="AQ27" s="18"/>
      <c r="AR27" s="16"/>
      <c r="AS27" s="17"/>
      <c r="AT27" s="18"/>
      <c r="AU27" s="16"/>
      <c r="AV27" s="17"/>
      <c r="AW27" s="18"/>
      <c r="AX27" s="78">
        <v>18</v>
      </c>
      <c r="AY27" s="79"/>
      <c r="AZ27" s="40">
        <v>2.5</v>
      </c>
      <c r="BA27" s="16"/>
      <c r="BB27" s="17"/>
      <c r="BC27" s="18"/>
      <c r="BD27" s="16"/>
      <c r="BE27" s="17"/>
      <c r="BF27" s="18"/>
      <c r="BG27" s="16"/>
      <c r="BH27" s="17"/>
      <c r="BI27" s="18"/>
      <c r="BJ27" s="16"/>
      <c r="BK27" s="17"/>
      <c r="BL27" s="18"/>
      <c r="BM27" s="16"/>
      <c r="BN27" s="17"/>
      <c r="BO27" s="18"/>
      <c r="BP27" s="16"/>
      <c r="BQ27" s="17"/>
      <c r="BR27" s="18"/>
      <c r="BS27" s="16"/>
      <c r="BT27" s="17"/>
      <c r="BU27" s="18"/>
      <c r="BV27" s="78">
        <v>18</v>
      </c>
      <c r="BW27" s="79"/>
      <c r="BX27" s="40">
        <v>2.5</v>
      </c>
      <c r="BY27" s="16"/>
      <c r="BZ27" s="17"/>
      <c r="CA27" s="18"/>
      <c r="CB27" s="16"/>
      <c r="CC27" s="17"/>
      <c r="CD27" s="18"/>
      <c r="CE27" s="16"/>
      <c r="CF27" s="17"/>
      <c r="CG27" s="18"/>
      <c r="CH27" s="16"/>
      <c r="CI27" s="17"/>
      <c r="CJ27" s="18"/>
      <c r="CK27" s="16"/>
      <c r="CL27" s="17"/>
      <c r="CM27" s="18"/>
      <c r="CN27" s="16"/>
      <c r="CO27" s="17"/>
      <c r="CP27" s="18"/>
      <c r="CQ27" s="16"/>
      <c r="CR27" s="17"/>
      <c r="CS27" s="18"/>
      <c r="CT27" s="16"/>
      <c r="CU27" s="17"/>
      <c r="CV27" s="18"/>
      <c r="CW27" s="16"/>
      <c r="CX27" s="17"/>
      <c r="CY27" s="18"/>
      <c r="CZ27" s="16"/>
      <c r="DA27" s="17"/>
      <c r="DB27" s="18"/>
      <c r="DC27" s="16"/>
      <c r="DD27" s="17"/>
      <c r="DE27" s="18"/>
      <c r="DF27" s="16"/>
      <c r="DG27" s="17"/>
      <c r="DH27" s="18"/>
      <c r="DI27" s="16"/>
      <c r="DJ27" s="17"/>
      <c r="DK27" s="22"/>
    </row>
    <row r="28" spans="2:115" ht="16.5">
      <c r="B28" s="15" t="s">
        <v>56</v>
      </c>
      <c r="C28" s="15" t="s">
        <v>57</v>
      </c>
      <c r="D28" s="48" t="str">
        <f>+VLOOKUP(B28,[1]Perfiles!$D:$E,2,0)</f>
        <v>Ginecobstetricia</v>
      </c>
      <c r="E28" s="48">
        <f>+VLOOKUP(B28,[1]Perfiles!$D:$F,3,0)</f>
        <v>18</v>
      </c>
      <c r="F28" s="48">
        <f t="shared" si="0"/>
        <v>9</v>
      </c>
      <c r="G28" s="43">
        <f>22*0.5</f>
        <v>11</v>
      </c>
      <c r="H28" s="55">
        <f t="shared" si="1"/>
        <v>-7</v>
      </c>
      <c r="I28" s="56">
        <f t="shared" si="2"/>
        <v>0.61111111111111116</v>
      </c>
      <c r="J28" s="43" t="s">
        <v>77</v>
      </c>
      <c r="K28" s="16"/>
      <c r="L28" s="17"/>
      <c r="M28" s="18"/>
      <c r="N28" s="16"/>
      <c r="O28" s="17"/>
      <c r="P28" s="18"/>
      <c r="Q28" s="16"/>
      <c r="R28" s="17"/>
      <c r="S28" s="18"/>
      <c r="T28" s="78">
        <v>22</v>
      </c>
      <c r="U28" s="79"/>
      <c r="V28" s="41">
        <v>2.5</v>
      </c>
      <c r="W28" s="16"/>
      <c r="X28" s="17"/>
      <c r="Y28" s="18"/>
      <c r="Z28" s="16"/>
      <c r="AA28" s="17"/>
      <c r="AB28" s="18"/>
      <c r="AC28" s="16"/>
      <c r="AD28" s="17"/>
      <c r="AE28" s="18"/>
      <c r="AF28" s="16"/>
      <c r="AG28" s="17"/>
      <c r="AH28" s="18"/>
      <c r="AI28" s="16"/>
      <c r="AJ28" s="17"/>
      <c r="AK28" s="18"/>
      <c r="AL28" s="16"/>
      <c r="AM28" s="17"/>
      <c r="AN28" s="18"/>
      <c r="AO28" s="16"/>
      <c r="AP28" s="17"/>
      <c r="AQ28" s="18"/>
      <c r="AR28" s="16"/>
      <c r="AS28" s="17"/>
      <c r="AT28" s="18"/>
      <c r="AU28" s="16"/>
      <c r="AV28" s="17"/>
      <c r="AW28" s="18"/>
      <c r="AX28" s="78">
        <v>22</v>
      </c>
      <c r="AY28" s="79"/>
      <c r="AZ28" s="41">
        <v>2.5</v>
      </c>
      <c r="BA28" s="16"/>
      <c r="BB28" s="17"/>
      <c r="BC28" s="18"/>
      <c r="BD28" s="16"/>
      <c r="BE28" s="17"/>
      <c r="BF28" s="18"/>
      <c r="BG28" s="16"/>
      <c r="BH28" s="17"/>
      <c r="BI28" s="18"/>
      <c r="BJ28" s="16"/>
      <c r="BK28" s="17"/>
      <c r="BL28" s="18"/>
      <c r="BM28" s="16"/>
      <c r="BN28" s="17"/>
      <c r="BO28" s="18"/>
      <c r="BP28" s="16"/>
      <c r="BQ28" s="17"/>
      <c r="BR28" s="18"/>
      <c r="BS28" s="16"/>
      <c r="BT28" s="17"/>
      <c r="BU28" s="18"/>
      <c r="BV28" s="78">
        <v>22</v>
      </c>
      <c r="BW28" s="79"/>
      <c r="BX28" s="41">
        <v>2.5</v>
      </c>
      <c r="BY28" s="16"/>
      <c r="BZ28" s="17"/>
      <c r="CA28" s="18"/>
      <c r="CB28" s="16"/>
      <c r="CC28" s="17"/>
      <c r="CD28" s="18"/>
      <c r="CE28" s="16"/>
      <c r="CF28" s="17"/>
      <c r="CG28" s="18"/>
      <c r="CH28" s="16"/>
      <c r="CI28" s="17"/>
      <c r="CJ28" s="18"/>
      <c r="CK28" s="16"/>
      <c r="CL28" s="17"/>
      <c r="CM28" s="18"/>
      <c r="CN28" s="16"/>
      <c r="CO28" s="17"/>
      <c r="CP28" s="18"/>
      <c r="CQ28" s="16"/>
      <c r="CR28" s="17"/>
      <c r="CS28" s="18"/>
      <c r="CT28" s="16"/>
      <c r="CU28" s="17"/>
      <c r="CV28" s="18"/>
      <c r="CW28" s="16"/>
      <c r="CX28" s="17"/>
      <c r="CY28" s="18"/>
      <c r="CZ28" s="16"/>
      <c r="DA28" s="17"/>
      <c r="DB28" s="18"/>
      <c r="DC28" s="16"/>
      <c r="DD28" s="17"/>
      <c r="DE28" s="18"/>
      <c r="DF28" s="16"/>
      <c r="DG28" s="17"/>
      <c r="DH28" s="18"/>
      <c r="DI28" s="16"/>
      <c r="DJ28" s="17"/>
      <c r="DK28" s="22"/>
    </row>
    <row r="29" spans="2:115" ht="16.5">
      <c r="B29" s="15" t="s">
        <v>56</v>
      </c>
      <c r="C29" s="15"/>
      <c r="D29" s="48" t="str">
        <f>+VLOOKUP(B29,[1]Perfiles!$D:$E,2,0)</f>
        <v>Ginecobstetricia</v>
      </c>
      <c r="E29" s="48">
        <f>+VLOOKUP(B29,[1]Perfiles!$D:$F,3,0)</f>
        <v>18</v>
      </c>
      <c r="F29" s="48">
        <f t="shared" si="0"/>
        <v>9</v>
      </c>
      <c r="G29" s="43">
        <f>23*0.5</f>
        <v>11.5</v>
      </c>
      <c r="H29" s="55">
        <f t="shared" si="1"/>
        <v>-6.5</v>
      </c>
      <c r="I29" s="56">
        <f t="shared" si="2"/>
        <v>0.63888888888888884</v>
      </c>
      <c r="J29" s="43" t="s">
        <v>77</v>
      </c>
      <c r="K29" s="16"/>
      <c r="L29" s="17"/>
      <c r="M29" s="18"/>
      <c r="N29" s="16"/>
      <c r="O29" s="17"/>
      <c r="P29" s="18"/>
      <c r="Q29" s="16"/>
      <c r="R29" s="17"/>
      <c r="S29" s="18"/>
      <c r="T29" s="78">
        <v>23</v>
      </c>
      <c r="U29" s="79"/>
      <c r="V29" s="41">
        <v>2.5</v>
      </c>
      <c r="W29" s="16"/>
      <c r="X29" s="17"/>
      <c r="Y29" s="18"/>
      <c r="Z29" s="16"/>
      <c r="AA29" s="17"/>
      <c r="AB29" s="18"/>
      <c r="AC29" s="16"/>
      <c r="AD29" s="17"/>
      <c r="AE29" s="18"/>
      <c r="AF29" s="16"/>
      <c r="AG29" s="17"/>
      <c r="AH29" s="18"/>
      <c r="AI29" s="16"/>
      <c r="AJ29" s="17"/>
      <c r="AK29" s="18"/>
      <c r="AL29" s="16"/>
      <c r="AM29" s="17"/>
      <c r="AN29" s="18"/>
      <c r="AO29" s="16"/>
      <c r="AP29" s="17"/>
      <c r="AQ29" s="18"/>
      <c r="AR29" s="16"/>
      <c r="AS29" s="17"/>
      <c r="AT29" s="18"/>
      <c r="AU29" s="16"/>
      <c r="AV29" s="17"/>
      <c r="AW29" s="18"/>
      <c r="AX29" s="78">
        <v>23</v>
      </c>
      <c r="AY29" s="79"/>
      <c r="AZ29" s="41">
        <v>2.5</v>
      </c>
      <c r="BA29" s="16"/>
      <c r="BB29" s="17"/>
      <c r="BC29" s="18"/>
      <c r="BD29" s="16"/>
      <c r="BE29" s="17"/>
      <c r="BF29" s="18"/>
      <c r="BG29" s="16"/>
      <c r="BH29" s="17"/>
      <c r="BI29" s="18"/>
      <c r="BJ29" s="16"/>
      <c r="BK29" s="17"/>
      <c r="BL29" s="18"/>
      <c r="BM29" s="16"/>
      <c r="BN29" s="17"/>
      <c r="BO29" s="18"/>
      <c r="BP29" s="16"/>
      <c r="BQ29" s="17"/>
      <c r="BR29" s="18"/>
      <c r="BS29" s="16"/>
      <c r="BT29" s="17"/>
      <c r="BU29" s="18"/>
      <c r="BV29" s="78">
        <v>23</v>
      </c>
      <c r="BW29" s="79"/>
      <c r="BX29" s="41">
        <v>2.5</v>
      </c>
      <c r="BY29" s="16"/>
      <c r="BZ29" s="17"/>
      <c r="CA29" s="18"/>
      <c r="CB29" s="16"/>
      <c r="CC29" s="17"/>
      <c r="CD29" s="18"/>
      <c r="CE29" s="16"/>
      <c r="CF29" s="17"/>
      <c r="CG29" s="18"/>
      <c r="CH29" s="16"/>
      <c r="CI29" s="17"/>
      <c r="CJ29" s="18"/>
      <c r="CK29" s="16"/>
      <c r="CL29" s="17"/>
      <c r="CM29" s="18"/>
      <c r="CN29" s="16"/>
      <c r="CO29" s="17"/>
      <c r="CP29" s="18"/>
      <c r="CQ29" s="16"/>
      <c r="CR29" s="17"/>
      <c r="CS29" s="18"/>
      <c r="CT29" s="16"/>
      <c r="CU29" s="17"/>
      <c r="CV29" s="18"/>
      <c r="CW29" s="16"/>
      <c r="CX29" s="17"/>
      <c r="CY29" s="18"/>
      <c r="CZ29" s="16"/>
      <c r="DA29" s="17"/>
      <c r="DB29" s="18"/>
      <c r="DC29" s="16"/>
      <c r="DD29" s="17"/>
      <c r="DE29" s="18"/>
      <c r="DF29" s="16"/>
      <c r="DG29" s="17"/>
      <c r="DH29" s="18"/>
      <c r="DI29" s="16"/>
      <c r="DJ29" s="17"/>
      <c r="DK29" s="22"/>
    </row>
    <row r="30" spans="2:115" ht="16.5">
      <c r="B30" s="15" t="s">
        <v>56</v>
      </c>
      <c r="C30" s="15" t="s">
        <v>57</v>
      </c>
      <c r="D30" s="48" t="str">
        <f>+VLOOKUP(B30,[1]Perfiles!$D:$E,2,0)</f>
        <v>Ginecobstetricia</v>
      </c>
      <c r="E30" s="48">
        <f>+VLOOKUP(B30,[1]Perfiles!$D:$F,3,0)</f>
        <v>18</v>
      </c>
      <c r="F30" s="48">
        <f t="shared" si="0"/>
        <v>9</v>
      </c>
      <c r="G30" s="43">
        <v>12</v>
      </c>
      <c r="H30" s="55">
        <f t="shared" si="1"/>
        <v>-6</v>
      </c>
      <c r="I30" s="56">
        <f t="shared" si="2"/>
        <v>0.66666666666666663</v>
      </c>
      <c r="J30" s="43" t="s">
        <v>77</v>
      </c>
      <c r="K30" s="16"/>
      <c r="L30" s="17"/>
      <c r="M30" s="18"/>
      <c r="N30" s="16"/>
      <c r="O30" s="17"/>
      <c r="P30" s="18"/>
      <c r="Q30" s="16"/>
      <c r="R30" s="17"/>
      <c r="S30" s="18"/>
      <c r="T30" s="78">
        <v>12</v>
      </c>
      <c r="U30" s="79"/>
      <c r="V30" s="41">
        <v>2.5</v>
      </c>
      <c r="W30" s="16"/>
      <c r="X30" s="17"/>
      <c r="Y30" s="18"/>
      <c r="Z30" s="16"/>
      <c r="AA30" s="17"/>
      <c r="AB30" s="18"/>
      <c r="AC30" s="16"/>
      <c r="AD30" s="17"/>
      <c r="AE30" s="18"/>
      <c r="AF30" s="16"/>
      <c r="AG30" s="17"/>
      <c r="AH30" s="18"/>
      <c r="AI30" s="16"/>
      <c r="AJ30" s="17"/>
      <c r="AK30" s="18"/>
      <c r="AL30" s="16"/>
      <c r="AM30" s="17"/>
      <c r="AN30" s="18"/>
      <c r="AO30" s="16"/>
      <c r="AP30" s="17"/>
      <c r="AQ30" s="18"/>
      <c r="AR30" s="16"/>
      <c r="AS30" s="17"/>
      <c r="AT30" s="18"/>
      <c r="AU30" s="16"/>
      <c r="AV30" s="17"/>
      <c r="AW30" s="18"/>
      <c r="AX30" s="78">
        <v>12</v>
      </c>
      <c r="AY30" s="79"/>
      <c r="AZ30" s="40">
        <v>2.5</v>
      </c>
      <c r="BA30" s="16"/>
      <c r="BB30" s="17"/>
      <c r="BC30" s="18"/>
      <c r="BD30" s="16"/>
      <c r="BE30" s="17"/>
      <c r="BF30" s="18"/>
      <c r="BG30" s="16"/>
      <c r="BH30" s="17"/>
      <c r="BI30" s="18"/>
      <c r="BJ30" s="16"/>
      <c r="BK30" s="17"/>
      <c r="BL30" s="18"/>
      <c r="BM30" s="16"/>
      <c r="BN30" s="17"/>
      <c r="BO30" s="18"/>
      <c r="BP30" s="16"/>
      <c r="BQ30" s="17"/>
      <c r="BR30" s="18"/>
      <c r="BS30" s="16"/>
      <c r="BT30" s="17"/>
      <c r="BU30" s="18"/>
      <c r="BV30" s="78">
        <v>12</v>
      </c>
      <c r="BW30" s="79"/>
      <c r="BX30" s="40">
        <v>2.5</v>
      </c>
      <c r="BY30" s="16"/>
      <c r="BZ30" s="17"/>
      <c r="CA30" s="18"/>
      <c r="CB30" s="16"/>
      <c r="CC30" s="17"/>
      <c r="CD30" s="18"/>
      <c r="CE30" s="16"/>
      <c r="CF30" s="17"/>
      <c r="CG30" s="18"/>
      <c r="CH30" s="16"/>
      <c r="CI30" s="17"/>
      <c r="CJ30" s="18"/>
      <c r="CK30" s="16"/>
      <c r="CL30" s="17"/>
      <c r="CM30" s="18"/>
      <c r="CN30" s="16"/>
      <c r="CO30" s="17"/>
      <c r="CP30" s="18"/>
      <c r="CQ30" s="16"/>
      <c r="CR30" s="17"/>
      <c r="CS30" s="18"/>
      <c r="CT30" s="16"/>
      <c r="CU30" s="17"/>
      <c r="CV30" s="18"/>
      <c r="CW30" s="16"/>
      <c r="CX30" s="17"/>
      <c r="CY30" s="18"/>
      <c r="CZ30" s="16"/>
      <c r="DA30" s="17"/>
      <c r="DB30" s="18"/>
      <c r="DC30" s="16"/>
      <c r="DD30" s="17"/>
      <c r="DE30" s="18"/>
      <c r="DF30" s="16"/>
      <c r="DG30" s="17"/>
      <c r="DH30" s="18"/>
      <c r="DI30" s="16"/>
      <c r="DJ30" s="17"/>
      <c r="DK30" s="22"/>
    </row>
    <row r="31" spans="2:115" ht="33.75">
      <c r="B31" s="15" t="s">
        <v>62</v>
      </c>
      <c r="C31" s="15" t="s">
        <v>61</v>
      </c>
      <c r="D31" s="48" t="str">
        <f>+VLOOKUP(B31,[1]Perfiles!$D:$E,2,0)</f>
        <v>Ginecobstetricia</v>
      </c>
      <c r="E31" s="48">
        <f>+VLOOKUP(B31,[1]Perfiles!$D:$F,3,0)</f>
        <v>18</v>
      </c>
      <c r="F31" s="48">
        <f t="shared" si="0"/>
        <v>9</v>
      </c>
      <c r="G31" s="43">
        <v>15</v>
      </c>
      <c r="H31" s="55">
        <f t="shared" si="1"/>
        <v>-3</v>
      </c>
      <c r="I31" s="56">
        <f t="shared" si="2"/>
        <v>0.83333333333333337</v>
      </c>
      <c r="J31" s="43" t="s">
        <v>77</v>
      </c>
      <c r="K31" s="16"/>
      <c r="L31" s="17"/>
      <c r="M31" s="18"/>
      <c r="N31" s="16"/>
      <c r="O31" s="17"/>
      <c r="P31" s="18"/>
      <c r="Q31" s="16"/>
      <c r="R31" s="17"/>
      <c r="S31" s="18"/>
      <c r="T31" s="16"/>
      <c r="U31" s="17"/>
      <c r="V31" s="18"/>
      <c r="W31" s="78">
        <v>15</v>
      </c>
      <c r="X31" s="79"/>
      <c r="Y31" s="40">
        <v>2.5</v>
      </c>
      <c r="Z31" s="16"/>
      <c r="AA31" s="17"/>
      <c r="AB31" s="18"/>
      <c r="AC31" s="16"/>
      <c r="AD31" s="17"/>
      <c r="AE31" s="18"/>
      <c r="AF31" s="16"/>
      <c r="AG31" s="17"/>
      <c r="AH31" s="18"/>
      <c r="AI31" s="16"/>
      <c r="AJ31" s="17"/>
      <c r="AK31" s="18"/>
      <c r="AL31" s="16"/>
      <c r="AM31" s="17"/>
      <c r="AN31" s="18"/>
      <c r="AO31" s="16"/>
      <c r="AP31" s="17"/>
      <c r="AQ31" s="18"/>
      <c r="AR31" s="16"/>
      <c r="AS31" s="17"/>
      <c r="AT31" s="18"/>
      <c r="AU31" s="16"/>
      <c r="AV31" s="17"/>
      <c r="AW31" s="18"/>
      <c r="AX31" s="16"/>
      <c r="AY31" s="17"/>
      <c r="AZ31" s="18"/>
      <c r="BA31" s="16"/>
      <c r="BB31" s="17"/>
      <c r="BC31" s="18"/>
      <c r="BD31" s="78">
        <v>15</v>
      </c>
      <c r="BE31" s="79"/>
      <c r="BF31" s="40">
        <v>2.5</v>
      </c>
      <c r="BG31" s="16"/>
      <c r="BH31" s="17"/>
      <c r="BI31" s="18"/>
      <c r="BJ31" s="16"/>
      <c r="BK31" s="17"/>
      <c r="BL31" s="18"/>
      <c r="BM31" s="16"/>
      <c r="BN31" s="17"/>
      <c r="BO31" s="18"/>
      <c r="BP31" s="16"/>
      <c r="BQ31" s="17"/>
      <c r="BR31" s="18"/>
      <c r="BS31" s="78">
        <v>15</v>
      </c>
      <c r="BT31" s="79"/>
      <c r="BU31" s="40">
        <v>2.5</v>
      </c>
      <c r="BV31" s="16"/>
      <c r="BW31" s="17"/>
      <c r="BX31" s="18"/>
      <c r="BY31" s="16"/>
      <c r="BZ31" s="17"/>
      <c r="CA31" s="18"/>
      <c r="CB31" s="16"/>
      <c r="CC31" s="17"/>
      <c r="CD31" s="18"/>
      <c r="CE31" s="16"/>
      <c r="CF31" s="17"/>
      <c r="CG31" s="18"/>
      <c r="CH31" s="16"/>
      <c r="CI31" s="17"/>
      <c r="CJ31" s="18"/>
      <c r="CK31" s="16"/>
      <c r="CL31" s="17"/>
      <c r="CM31" s="18"/>
      <c r="CN31" s="16"/>
      <c r="CO31" s="17"/>
      <c r="CP31" s="18"/>
      <c r="CQ31" s="16"/>
      <c r="CR31" s="17"/>
      <c r="CS31" s="18"/>
      <c r="CT31" s="16"/>
      <c r="CU31" s="17"/>
      <c r="CV31" s="18"/>
      <c r="CW31" s="16"/>
      <c r="CX31" s="17"/>
      <c r="CY31" s="18"/>
      <c r="CZ31" s="16"/>
      <c r="DA31" s="17"/>
      <c r="DB31" s="18"/>
      <c r="DC31" s="16"/>
      <c r="DD31" s="17"/>
      <c r="DE31" s="18"/>
      <c r="DF31" s="16"/>
      <c r="DG31" s="17"/>
      <c r="DH31" s="18"/>
      <c r="DI31" s="16"/>
      <c r="DJ31" s="17"/>
      <c r="DK31" s="22"/>
    </row>
    <row r="32" spans="2:115" ht="16.5">
      <c r="B32" s="15" t="s">
        <v>62</v>
      </c>
      <c r="C32" s="15"/>
      <c r="D32" s="48" t="str">
        <f>+VLOOKUP(B32,[1]Perfiles!$D:$E,2,0)</f>
        <v>Ginecobstetricia</v>
      </c>
      <c r="E32" s="48">
        <f>+VLOOKUP(B32,[1]Perfiles!$D:$F,3,0)</f>
        <v>18</v>
      </c>
      <c r="F32" s="48">
        <f t="shared" si="0"/>
        <v>9</v>
      </c>
      <c r="G32" s="43">
        <v>15</v>
      </c>
      <c r="H32" s="55">
        <f t="shared" si="1"/>
        <v>-3</v>
      </c>
      <c r="I32" s="56">
        <f t="shared" si="2"/>
        <v>0.83333333333333337</v>
      </c>
      <c r="J32" s="43" t="s">
        <v>77</v>
      </c>
      <c r="K32" s="16"/>
      <c r="L32" s="17"/>
      <c r="M32" s="18"/>
      <c r="N32" s="16"/>
      <c r="O32" s="17"/>
      <c r="P32" s="18"/>
      <c r="Q32" s="16"/>
      <c r="R32" s="17"/>
      <c r="S32" s="18"/>
      <c r="T32" s="16"/>
      <c r="U32" s="17"/>
      <c r="V32" s="18"/>
      <c r="W32" s="78">
        <v>15</v>
      </c>
      <c r="X32" s="79"/>
      <c r="Y32" s="40"/>
      <c r="Z32" s="16"/>
      <c r="AA32" s="17"/>
      <c r="AB32" s="18"/>
      <c r="AC32" s="16"/>
      <c r="AD32" s="17"/>
      <c r="AE32" s="18"/>
      <c r="AF32" s="16"/>
      <c r="AG32" s="17"/>
      <c r="AH32" s="18"/>
      <c r="AI32" s="16"/>
      <c r="AJ32" s="17"/>
      <c r="AK32" s="18"/>
      <c r="AL32" s="16"/>
      <c r="AM32" s="17"/>
      <c r="AN32" s="18"/>
      <c r="AO32" s="16"/>
      <c r="AP32" s="17"/>
      <c r="AQ32" s="18"/>
      <c r="AR32" s="16"/>
      <c r="AS32" s="17"/>
      <c r="AT32" s="18"/>
      <c r="AU32" s="16"/>
      <c r="AV32" s="17"/>
      <c r="AW32" s="18"/>
      <c r="AX32" s="16"/>
      <c r="AY32" s="17"/>
      <c r="AZ32" s="18"/>
      <c r="BA32" s="16"/>
      <c r="BB32" s="17"/>
      <c r="BC32" s="18"/>
      <c r="BD32" s="78">
        <v>15</v>
      </c>
      <c r="BE32" s="79"/>
      <c r="BF32" s="40"/>
      <c r="BG32" s="16"/>
      <c r="BH32" s="17"/>
      <c r="BI32" s="18"/>
      <c r="BJ32" s="16"/>
      <c r="BK32" s="17"/>
      <c r="BL32" s="18"/>
      <c r="BM32" s="16"/>
      <c r="BN32" s="17"/>
      <c r="BO32" s="18"/>
      <c r="BP32" s="16"/>
      <c r="BQ32" s="17"/>
      <c r="BR32" s="18"/>
      <c r="BS32" s="78">
        <v>15</v>
      </c>
      <c r="BT32" s="79"/>
      <c r="BU32" s="40"/>
      <c r="BV32" s="16"/>
      <c r="BW32" s="17"/>
      <c r="BX32" s="18"/>
      <c r="BY32" s="16"/>
      <c r="BZ32" s="17"/>
      <c r="CA32" s="18"/>
      <c r="CB32" s="16"/>
      <c r="CC32" s="17"/>
      <c r="CD32" s="18"/>
      <c r="CE32" s="16"/>
      <c r="CF32" s="17"/>
      <c r="CG32" s="18"/>
      <c r="CH32" s="16"/>
      <c r="CI32" s="17"/>
      <c r="CJ32" s="18"/>
      <c r="CK32" s="16"/>
      <c r="CL32" s="17"/>
      <c r="CM32" s="18"/>
      <c r="CN32" s="16"/>
      <c r="CO32" s="17"/>
      <c r="CP32" s="18"/>
      <c r="CQ32" s="16"/>
      <c r="CR32" s="17"/>
      <c r="CS32" s="18"/>
      <c r="CT32" s="16"/>
      <c r="CU32" s="17"/>
      <c r="CV32" s="18"/>
      <c r="CW32" s="16"/>
      <c r="CX32" s="17"/>
      <c r="CY32" s="18"/>
      <c r="CZ32" s="16"/>
      <c r="DA32" s="17"/>
      <c r="DB32" s="18"/>
      <c r="DC32" s="16"/>
      <c r="DD32" s="17"/>
      <c r="DE32" s="18"/>
      <c r="DF32" s="16"/>
      <c r="DG32" s="17"/>
      <c r="DH32" s="18"/>
      <c r="DI32" s="16"/>
      <c r="DJ32" s="17"/>
      <c r="DK32" s="22"/>
    </row>
    <row r="33" spans="2:115" ht="16.5">
      <c r="B33" s="15" t="s">
        <v>62</v>
      </c>
      <c r="C33" s="15"/>
      <c r="D33" s="48" t="str">
        <f>+VLOOKUP(B33,[1]Perfiles!$D:$E,2,0)</f>
        <v>Ginecobstetricia</v>
      </c>
      <c r="E33" s="48">
        <f>+VLOOKUP(B33,[1]Perfiles!$D:$F,3,0)</f>
        <v>18</v>
      </c>
      <c r="F33" s="48">
        <f t="shared" si="0"/>
        <v>9</v>
      </c>
      <c r="G33" s="43">
        <v>15</v>
      </c>
      <c r="H33" s="55">
        <f t="shared" si="1"/>
        <v>6</v>
      </c>
      <c r="I33" s="56">
        <f t="shared" si="2"/>
        <v>1.6666666666666667</v>
      </c>
      <c r="J33" s="43" t="s">
        <v>78</v>
      </c>
      <c r="K33" s="16"/>
      <c r="L33" s="17"/>
      <c r="M33" s="18"/>
      <c r="N33" s="16"/>
      <c r="O33" s="17"/>
      <c r="P33" s="18"/>
      <c r="Q33" s="16"/>
      <c r="R33" s="17"/>
      <c r="S33" s="18"/>
      <c r="T33" s="16"/>
      <c r="U33" s="17"/>
      <c r="V33" s="18"/>
      <c r="W33" s="78">
        <v>15</v>
      </c>
      <c r="X33" s="79"/>
      <c r="Y33" s="40"/>
      <c r="Z33" s="16"/>
      <c r="AA33" s="17"/>
      <c r="AB33" s="18"/>
      <c r="AC33" s="16"/>
      <c r="AD33" s="17"/>
      <c r="AE33" s="18"/>
      <c r="AF33" s="16"/>
      <c r="AG33" s="17"/>
      <c r="AH33" s="18"/>
      <c r="AI33" s="16"/>
      <c r="AJ33" s="17"/>
      <c r="AK33" s="18"/>
      <c r="AL33" s="16"/>
      <c r="AM33" s="17"/>
      <c r="AN33" s="18"/>
      <c r="AO33" s="16"/>
      <c r="AP33" s="17"/>
      <c r="AQ33" s="18"/>
      <c r="AR33" s="16"/>
      <c r="AS33" s="17"/>
      <c r="AT33" s="18"/>
      <c r="AU33" s="16"/>
      <c r="AV33" s="17"/>
      <c r="AW33" s="18"/>
      <c r="AX33" s="16"/>
      <c r="AY33" s="17"/>
      <c r="AZ33" s="18"/>
      <c r="BA33" s="16"/>
      <c r="BB33" s="17"/>
      <c r="BC33" s="18"/>
      <c r="BD33" s="78">
        <v>15</v>
      </c>
      <c r="BE33" s="79"/>
      <c r="BF33" s="40"/>
      <c r="BG33" s="16"/>
      <c r="BH33" s="17"/>
      <c r="BI33" s="18"/>
      <c r="BJ33" s="16"/>
      <c r="BK33" s="17"/>
      <c r="BL33" s="18"/>
      <c r="BM33" s="16"/>
      <c r="BN33" s="17"/>
      <c r="BO33" s="18"/>
      <c r="BP33" s="16"/>
      <c r="BQ33" s="17"/>
      <c r="BR33" s="18"/>
      <c r="BS33" s="78">
        <v>15</v>
      </c>
      <c r="BT33" s="79"/>
      <c r="BU33" s="40"/>
      <c r="BV33" s="16"/>
      <c r="BW33" s="17"/>
      <c r="BX33" s="18"/>
      <c r="BY33" s="16"/>
      <c r="BZ33" s="17"/>
      <c r="CA33" s="18"/>
      <c r="CB33" s="16"/>
      <c r="CC33" s="17"/>
      <c r="CD33" s="18"/>
      <c r="CE33" s="16"/>
      <c r="CF33" s="17"/>
      <c r="CG33" s="18"/>
      <c r="CH33" s="16"/>
      <c r="CI33" s="17"/>
      <c r="CJ33" s="18"/>
      <c r="CK33" s="16"/>
      <c r="CL33" s="17"/>
      <c r="CM33" s="18"/>
      <c r="CN33" s="16"/>
      <c r="CO33" s="17"/>
      <c r="CP33" s="18"/>
      <c r="CQ33" s="16"/>
      <c r="CR33" s="17"/>
      <c r="CS33" s="18"/>
      <c r="CT33" s="16"/>
      <c r="CU33" s="17"/>
      <c r="CV33" s="18"/>
      <c r="CW33" s="16"/>
      <c r="CX33" s="17"/>
      <c r="CY33" s="18"/>
      <c r="CZ33" s="16"/>
      <c r="DA33" s="17"/>
      <c r="DB33" s="18"/>
      <c r="DC33" s="16"/>
      <c r="DD33" s="17"/>
      <c r="DE33" s="18"/>
      <c r="DF33" s="16"/>
      <c r="DG33" s="17"/>
      <c r="DH33" s="18"/>
      <c r="DI33" s="16"/>
      <c r="DJ33" s="17"/>
      <c r="DK33" s="22"/>
    </row>
    <row r="34" spans="2:115" ht="16.5">
      <c r="B34" s="15" t="s">
        <v>62</v>
      </c>
      <c r="C34" s="15" t="s">
        <v>57</v>
      </c>
      <c r="D34" s="48" t="str">
        <f>+VLOOKUP(B34,[1]Perfiles!$D:$E,2,0)</f>
        <v>Ginecobstetricia</v>
      </c>
      <c r="E34" s="48">
        <f>+VLOOKUP(B34,[1]Perfiles!$D:$F,3,0)</f>
        <v>18</v>
      </c>
      <c r="F34" s="48">
        <f t="shared" si="0"/>
        <v>9</v>
      </c>
      <c r="G34" s="43">
        <v>15</v>
      </c>
      <c r="H34" s="55">
        <f t="shared" si="1"/>
        <v>-3</v>
      </c>
      <c r="I34" s="56">
        <f t="shared" si="2"/>
        <v>0.83333333333333337</v>
      </c>
      <c r="J34" s="43" t="s">
        <v>77</v>
      </c>
      <c r="K34" s="16"/>
      <c r="L34" s="17"/>
      <c r="M34" s="18"/>
      <c r="N34" s="16"/>
      <c r="O34" s="17"/>
      <c r="P34" s="18"/>
      <c r="Q34" s="16"/>
      <c r="R34" s="17"/>
      <c r="S34" s="18"/>
      <c r="T34" s="16"/>
      <c r="U34" s="17"/>
      <c r="V34" s="18"/>
      <c r="W34" s="78">
        <v>15</v>
      </c>
      <c r="X34" s="79"/>
      <c r="Y34" s="40">
        <v>2.5</v>
      </c>
      <c r="Z34" s="16"/>
      <c r="AA34" s="17"/>
      <c r="AB34" s="18"/>
      <c r="AC34" s="16"/>
      <c r="AD34" s="17"/>
      <c r="AE34" s="18"/>
      <c r="AF34" s="16"/>
      <c r="AG34" s="17"/>
      <c r="AH34" s="18"/>
      <c r="AI34" s="16"/>
      <c r="AJ34" s="17"/>
      <c r="AK34" s="18"/>
      <c r="AL34" s="16"/>
      <c r="AM34" s="17"/>
      <c r="AN34" s="18"/>
      <c r="AO34" s="16"/>
      <c r="AP34" s="17"/>
      <c r="AQ34" s="18"/>
      <c r="AR34" s="16"/>
      <c r="AS34" s="17"/>
      <c r="AT34" s="18"/>
      <c r="AU34" s="16"/>
      <c r="AV34" s="17"/>
      <c r="AW34" s="18"/>
      <c r="AX34" s="16"/>
      <c r="AY34" s="17"/>
      <c r="AZ34" s="18"/>
      <c r="BA34" s="16"/>
      <c r="BB34" s="17"/>
      <c r="BC34" s="18"/>
      <c r="BD34" s="78">
        <v>15</v>
      </c>
      <c r="BE34" s="79"/>
      <c r="BF34" s="40">
        <v>2.5</v>
      </c>
      <c r="BG34" s="16"/>
      <c r="BH34" s="17"/>
      <c r="BI34" s="18"/>
      <c r="BJ34" s="16"/>
      <c r="BK34" s="17"/>
      <c r="BL34" s="18"/>
      <c r="BM34" s="16"/>
      <c r="BN34" s="17"/>
      <c r="BO34" s="18"/>
      <c r="BP34" s="16"/>
      <c r="BQ34" s="17"/>
      <c r="BR34" s="18"/>
      <c r="BS34" s="78">
        <v>15</v>
      </c>
      <c r="BT34" s="79"/>
      <c r="BU34" s="40">
        <v>2.5</v>
      </c>
      <c r="BV34" s="16"/>
      <c r="BW34" s="17"/>
      <c r="BX34" s="18"/>
      <c r="BY34" s="16"/>
      <c r="BZ34" s="17"/>
      <c r="CA34" s="18"/>
      <c r="CB34" s="16"/>
      <c r="CC34" s="17"/>
      <c r="CD34" s="18"/>
      <c r="CE34" s="16"/>
      <c r="CF34" s="17"/>
      <c r="CG34" s="18"/>
      <c r="CH34" s="16"/>
      <c r="CI34" s="17"/>
      <c r="CJ34" s="18"/>
      <c r="CK34" s="16"/>
      <c r="CL34" s="17"/>
      <c r="CM34" s="18"/>
      <c r="CN34" s="16"/>
      <c r="CO34" s="17"/>
      <c r="CP34" s="18"/>
      <c r="CQ34" s="16"/>
      <c r="CR34" s="17"/>
      <c r="CS34" s="18"/>
      <c r="CT34" s="16"/>
      <c r="CU34" s="17"/>
      <c r="CV34" s="18"/>
      <c r="CW34" s="16"/>
      <c r="CX34" s="17"/>
      <c r="CY34" s="18"/>
      <c r="CZ34" s="16"/>
      <c r="DA34" s="17"/>
      <c r="DB34" s="18"/>
      <c r="DC34" s="16"/>
      <c r="DD34" s="17"/>
      <c r="DE34" s="18"/>
      <c r="DF34" s="16"/>
      <c r="DG34" s="17"/>
      <c r="DH34" s="18"/>
      <c r="DI34" s="16"/>
      <c r="DJ34" s="17"/>
      <c r="DK34" s="22"/>
    </row>
    <row r="35" spans="2:115" ht="16.5">
      <c r="B35" s="15" t="s">
        <v>62</v>
      </c>
      <c r="C35" s="15"/>
      <c r="D35" s="48" t="str">
        <f>+VLOOKUP(B35,[1]Perfiles!$D:$E,2,0)</f>
        <v>Ginecobstetricia</v>
      </c>
      <c r="E35" s="48">
        <f>+VLOOKUP(B35,[1]Perfiles!$D:$F,3,0)</f>
        <v>18</v>
      </c>
      <c r="F35" s="48">
        <f t="shared" si="0"/>
        <v>9</v>
      </c>
      <c r="G35" s="43">
        <v>15</v>
      </c>
      <c r="H35" s="55">
        <f t="shared" si="1"/>
        <v>-3</v>
      </c>
      <c r="I35" s="56">
        <f t="shared" si="2"/>
        <v>0.83333333333333337</v>
      </c>
      <c r="J35" s="43" t="s">
        <v>77</v>
      </c>
      <c r="K35" s="16"/>
      <c r="L35" s="17"/>
      <c r="M35" s="18"/>
      <c r="N35" s="16"/>
      <c r="O35" s="17"/>
      <c r="P35" s="18"/>
      <c r="Q35" s="16"/>
      <c r="R35" s="17"/>
      <c r="S35" s="18"/>
      <c r="T35" s="16"/>
      <c r="U35" s="17"/>
      <c r="V35" s="18"/>
      <c r="W35" s="78">
        <v>15</v>
      </c>
      <c r="X35" s="79"/>
      <c r="Y35" s="40"/>
      <c r="Z35" s="16"/>
      <c r="AA35" s="17"/>
      <c r="AB35" s="18"/>
      <c r="AC35" s="16"/>
      <c r="AD35" s="17"/>
      <c r="AE35" s="18"/>
      <c r="AF35" s="16"/>
      <c r="AG35" s="17"/>
      <c r="AH35" s="18"/>
      <c r="AI35" s="16"/>
      <c r="AJ35" s="17"/>
      <c r="AK35" s="18"/>
      <c r="AL35" s="16"/>
      <c r="AM35" s="17"/>
      <c r="AN35" s="18"/>
      <c r="AO35" s="16"/>
      <c r="AP35" s="17"/>
      <c r="AQ35" s="18"/>
      <c r="AR35" s="16"/>
      <c r="AS35" s="17"/>
      <c r="AT35" s="18"/>
      <c r="AU35" s="16"/>
      <c r="AV35" s="17"/>
      <c r="AW35" s="18"/>
      <c r="AX35" s="16"/>
      <c r="AY35" s="17"/>
      <c r="AZ35" s="18"/>
      <c r="BA35" s="16"/>
      <c r="BB35" s="17"/>
      <c r="BC35" s="18"/>
      <c r="BD35" s="78">
        <v>15</v>
      </c>
      <c r="BE35" s="79"/>
      <c r="BF35" s="40"/>
      <c r="BG35" s="16"/>
      <c r="BH35" s="17"/>
      <c r="BI35" s="18"/>
      <c r="BJ35" s="16"/>
      <c r="BK35" s="17"/>
      <c r="BL35" s="18"/>
      <c r="BM35" s="16"/>
      <c r="BN35" s="17"/>
      <c r="BO35" s="18"/>
      <c r="BP35" s="16"/>
      <c r="BQ35" s="17"/>
      <c r="BR35" s="18"/>
      <c r="BS35" s="78">
        <v>15</v>
      </c>
      <c r="BT35" s="79"/>
      <c r="BU35" s="40"/>
      <c r="BV35" s="16"/>
      <c r="BW35" s="17"/>
      <c r="BX35" s="18"/>
      <c r="BY35" s="16"/>
      <c r="BZ35" s="17"/>
      <c r="CA35" s="18"/>
      <c r="CB35" s="16"/>
      <c r="CC35" s="17"/>
      <c r="CD35" s="18"/>
      <c r="CE35" s="16"/>
      <c r="CF35" s="17"/>
      <c r="CG35" s="18"/>
      <c r="CH35" s="16"/>
      <c r="CI35" s="17"/>
      <c r="CJ35" s="18"/>
      <c r="CK35" s="16"/>
      <c r="CL35" s="17"/>
      <c r="CM35" s="18"/>
      <c r="CN35" s="16"/>
      <c r="CO35" s="17"/>
      <c r="CP35" s="18"/>
      <c r="CQ35" s="16"/>
      <c r="CR35" s="17"/>
      <c r="CS35" s="18"/>
      <c r="CT35" s="16"/>
      <c r="CU35" s="17"/>
      <c r="CV35" s="18"/>
      <c r="CW35" s="16"/>
      <c r="CX35" s="17"/>
      <c r="CY35" s="18"/>
      <c r="CZ35" s="16"/>
      <c r="DA35" s="17"/>
      <c r="DB35" s="18"/>
      <c r="DC35" s="16"/>
      <c r="DD35" s="17"/>
      <c r="DE35" s="18"/>
      <c r="DF35" s="16"/>
      <c r="DG35" s="17"/>
      <c r="DH35" s="18"/>
      <c r="DI35" s="16"/>
      <c r="DJ35" s="17"/>
      <c r="DK35" s="22"/>
    </row>
    <row r="36" spans="2:115" ht="16.5">
      <c r="B36" s="15" t="s">
        <v>62</v>
      </c>
      <c r="C36" s="15"/>
      <c r="D36" s="48" t="str">
        <f>+VLOOKUP(B36,[1]Perfiles!$D:$E,2,0)</f>
        <v>Ginecobstetricia</v>
      </c>
      <c r="E36" s="48">
        <f>+VLOOKUP(B36,[1]Perfiles!$D:$F,3,0)</f>
        <v>18</v>
      </c>
      <c r="F36" s="48">
        <f t="shared" si="0"/>
        <v>9</v>
      </c>
      <c r="G36" s="43">
        <v>15</v>
      </c>
      <c r="H36" s="55">
        <f t="shared" si="1"/>
        <v>-3</v>
      </c>
      <c r="I36" s="56">
        <f t="shared" si="2"/>
        <v>0.83333333333333337</v>
      </c>
      <c r="J36" s="43" t="s">
        <v>77</v>
      </c>
      <c r="K36" s="16"/>
      <c r="L36" s="17"/>
      <c r="M36" s="18"/>
      <c r="N36" s="16"/>
      <c r="O36" s="17"/>
      <c r="P36" s="18"/>
      <c r="Q36" s="16"/>
      <c r="R36" s="17"/>
      <c r="S36" s="18"/>
      <c r="T36" s="16"/>
      <c r="U36" s="17"/>
      <c r="V36" s="18"/>
      <c r="W36" s="78">
        <v>15</v>
      </c>
      <c r="X36" s="79"/>
      <c r="Y36" s="40"/>
      <c r="Z36" s="16"/>
      <c r="AA36" s="17"/>
      <c r="AB36" s="18"/>
      <c r="AC36" s="16"/>
      <c r="AD36" s="17"/>
      <c r="AE36" s="18"/>
      <c r="AF36" s="16"/>
      <c r="AG36" s="17"/>
      <c r="AH36" s="18"/>
      <c r="AI36" s="16"/>
      <c r="AJ36" s="17"/>
      <c r="AK36" s="18"/>
      <c r="AL36" s="16"/>
      <c r="AM36" s="17"/>
      <c r="AN36" s="18"/>
      <c r="AO36" s="16"/>
      <c r="AP36" s="17"/>
      <c r="AQ36" s="18"/>
      <c r="AR36" s="16"/>
      <c r="AS36" s="17"/>
      <c r="AT36" s="18"/>
      <c r="AU36" s="16"/>
      <c r="AV36" s="17"/>
      <c r="AW36" s="18"/>
      <c r="AX36" s="16"/>
      <c r="AY36" s="17"/>
      <c r="AZ36" s="18"/>
      <c r="BA36" s="16"/>
      <c r="BB36" s="17"/>
      <c r="BC36" s="18"/>
      <c r="BD36" s="78">
        <v>15</v>
      </c>
      <c r="BE36" s="79"/>
      <c r="BF36" s="40"/>
      <c r="BG36" s="16"/>
      <c r="BH36" s="17"/>
      <c r="BI36" s="18"/>
      <c r="BJ36" s="16"/>
      <c r="BK36" s="17"/>
      <c r="BL36" s="18"/>
      <c r="BM36" s="16"/>
      <c r="BN36" s="17"/>
      <c r="BO36" s="18"/>
      <c r="BP36" s="16"/>
      <c r="BQ36" s="17"/>
      <c r="BR36" s="18"/>
      <c r="BS36" s="78">
        <v>15</v>
      </c>
      <c r="BT36" s="79"/>
      <c r="BU36" s="40"/>
      <c r="BV36" s="16"/>
      <c r="BW36" s="17"/>
      <c r="BX36" s="18"/>
      <c r="BY36" s="16"/>
      <c r="BZ36" s="17"/>
      <c r="CA36" s="18"/>
      <c r="CB36" s="16"/>
      <c r="CC36" s="17"/>
      <c r="CD36" s="18"/>
      <c r="CE36" s="16"/>
      <c r="CF36" s="17"/>
      <c r="CG36" s="18"/>
      <c r="CH36" s="16"/>
      <c r="CI36" s="17"/>
      <c r="CJ36" s="18"/>
      <c r="CK36" s="16"/>
      <c r="CL36" s="17"/>
      <c r="CM36" s="18"/>
      <c r="CN36" s="16"/>
      <c r="CO36" s="17"/>
      <c r="CP36" s="18"/>
      <c r="CQ36" s="16"/>
      <c r="CR36" s="17"/>
      <c r="CS36" s="18"/>
      <c r="CT36" s="16"/>
      <c r="CU36" s="17"/>
      <c r="CV36" s="18"/>
      <c r="CW36" s="16"/>
      <c r="CX36" s="17"/>
      <c r="CY36" s="18"/>
      <c r="CZ36" s="16"/>
      <c r="DA36" s="17"/>
      <c r="DB36" s="18"/>
      <c r="DC36" s="16"/>
      <c r="DD36" s="17"/>
      <c r="DE36" s="18"/>
      <c r="DF36" s="16"/>
      <c r="DG36" s="17"/>
      <c r="DH36" s="18"/>
      <c r="DI36" s="16"/>
      <c r="DJ36" s="17"/>
      <c r="DK36" s="22"/>
    </row>
    <row r="37" spans="2:115" ht="33.75">
      <c r="B37" s="15" t="s">
        <v>62</v>
      </c>
      <c r="C37" s="15" t="s">
        <v>61</v>
      </c>
      <c r="D37" s="48" t="str">
        <f>+VLOOKUP(B37,[1]Perfiles!$D:$E,2,0)</f>
        <v>Ginecobstetricia</v>
      </c>
      <c r="E37" s="48">
        <f>+VLOOKUP(B37,[1]Perfiles!$D:$F,3,0)</f>
        <v>18</v>
      </c>
      <c r="F37" s="48">
        <f t="shared" si="0"/>
        <v>9</v>
      </c>
      <c r="G37" s="43">
        <v>15</v>
      </c>
      <c r="H37" s="55">
        <f t="shared" si="1"/>
        <v>-3</v>
      </c>
      <c r="I37" s="56">
        <f t="shared" si="2"/>
        <v>0.83333333333333337</v>
      </c>
      <c r="J37" s="43" t="s">
        <v>77</v>
      </c>
      <c r="K37" s="16"/>
      <c r="L37" s="17"/>
      <c r="M37" s="18"/>
      <c r="N37" s="16"/>
      <c r="O37" s="17"/>
      <c r="P37" s="18"/>
      <c r="Q37" s="16"/>
      <c r="R37" s="17"/>
      <c r="S37" s="18"/>
      <c r="T37" s="16"/>
      <c r="U37" s="17"/>
      <c r="V37" s="18"/>
      <c r="W37" s="78">
        <v>15</v>
      </c>
      <c r="X37" s="79"/>
      <c r="Y37" s="40">
        <v>2.5</v>
      </c>
      <c r="Z37" s="16"/>
      <c r="AA37" s="17"/>
      <c r="AB37" s="18"/>
      <c r="AC37" s="16"/>
      <c r="AD37" s="17"/>
      <c r="AE37" s="18"/>
      <c r="AF37" s="16"/>
      <c r="AG37" s="17"/>
      <c r="AH37" s="18"/>
      <c r="AI37" s="16"/>
      <c r="AJ37" s="17"/>
      <c r="AK37" s="18"/>
      <c r="AL37" s="16"/>
      <c r="AM37" s="17"/>
      <c r="AN37" s="18"/>
      <c r="AO37" s="16"/>
      <c r="AP37" s="17"/>
      <c r="AQ37" s="18"/>
      <c r="AR37" s="16"/>
      <c r="AS37" s="17"/>
      <c r="AT37" s="18"/>
      <c r="AU37" s="16"/>
      <c r="AV37" s="17"/>
      <c r="AW37" s="18"/>
      <c r="AX37" s="16"/>
      <c r="AY37" s="17"/>
      <c r="AZ37" s="18"/>
      <c r="BA37" s="16"/>
      <c r="BB37" s="17"/>
      <c r="BC37" s="18"/>
      <c r="BD37" s="78">
        <v>15</v>
      </c>
      <c r="BE37" s="79"/>
      <c r="BF37" s="40">
        <v>2.5</v>
      </c>
      <c r="BG37" s="16"/>
      <c r="BH37" s="17"/>
      <c r="BI37" s="18"/>
      <c r="BJ37" s="16"/>
      <c r="BK37" s="17"/>
      <c r="BL37" s="18"/>
      <c r="BM37" s="16"/>
      <c r="BN37" s="17"/>
      <c r="BO37" s="18"/>
      <c r="BP37" s="16"/>
      <c r="BQ37" s="17"/>
      <c r="BR37" s="18"/>
      <c r="BS37" s="78">
        <v>15</v>
      </c>
      <c r="BT37" s="79"/>
      <c r="BU37" s="40">
        <v>2.5</v>
      </c>
      <c r="BV37" s="16"/>
      <c r="BW37" s="17"/>
      <c r="BX37" s="18"/>
      <c r="BY37" s="16"/>
      <c r="BZ37" s="17"/>
      <c r="CA37" s="18"/>
      <c r="CB37" s="16"/>
      <c r="CC37" s="17"/>
      <c r="CD37" s="18"/>
      <c r="CE37" s="16"/>
      <c r="CF37" s="17"/>
      <c r="CG37" s="18"/>
      <c r="CH37" s="16"/>
      <c r="CI37" s="17"/>
      <c r="CJ37" s="18"/>
      <c r="CK37" s="16"/>
      <c r="CL37" s="17"/>
      <c r="CM37" s="18"/>
      <c r="CN37" s="16"/>
      <c r="CO37" s="17"/>
      <c r="CP37" s="18"/>
      <c r="CQ37" s="16"/>
      <c r="CR37" s="17"/>
      <c r="CS37" s="18"/>
      <c r="CT37" s="16"/>
      <c r="CU37" s="17"/>
      <c r="CV37" s="18"/>
      <c r="CW37" s="16"/>
      <c r="CX37" s="17"/>
      <c r="CY37" s="18"/>
      <c r="CZ37" s="16"/>
      <c r="DA37" s="17"/>
      <c r="DB37" s="18"/>
      <c r="DC37" s="16"/>
      <c r="DD37" s="17"/>
      <c r="DE37" s="18"/>
      <c r="DF37" s="16"/>
      <c r="DG37" s="17"/>
      <c r="DH37" s="18"/>
      <c r="DI37" s="16"/>
      <c r="DJ37" s="17"/>
      <c r="DK37" s="22"/>
    </row>
    <row r="38" spans="2:115" ht="16.5">
      <c r="B38" s="15" t="s">
        <v>62</v>
      </c>
      <c r="C38" s="15"/>
      <c r="D38" s="48" t="str">
        <f>+VLOOKUP(B38,[1]Perfiles!$D:$E,2,0)</f>
        <v>Ginecobstetricia</v>
      </c>
      <c r="E38" s="48">
        <f>+VLOOKUP(B38,[1]Perfiles!$D:$F,3,0)</f>
        <v>18</v>
      </c>
      <c r="F38" s="48">
        <f t="shared" si="0"/>
        <v>9</v>
      </c>
      <c r="G38" s="43">
        <v>15</v>
      </c>
      <c r="H38" s="55">
        <f t="shared" si="1"/>
        <v>-3</v>
      </c>
      <c r="I38" s="56">
        <f t="shared" si="2"/>
        <v>0.83333333333333337</v>
      </c>
      <c r="J38" s="43" t="s">
        <v>77</v>
      </c>
      <c r="K38" s="16"/>
      <c r="L38" s="17"/>
      <c r="M38" s="18"/>
      <c r="N38" s="16"/>
      <c r="O38" s="17"/>
      <c r="P38" s="18"/>
      <c r="Q38" s="16"/>
      <c r="R38" s="17"/>
      <c r="S38" s="18"/>
      <c r="T38" s="16"/>
      <c r="U38" s="17"/>
      <c r="V38" s="18"/>
      <c r="W38" s="78">
        <v>15</v>
      </c>
      <c r="X38" s="79"/>
      <c r="Y38" s="40"/>
      <c r="Z38" s="16"/>
      <c r="AA38" s="17"/>
      <c r="AB38" s="18"/>
      <c r="AC38" s="16"/>
      <c r="AD38" s="17"/>
      <c r="AE38" s="18"/>
      <c r="AF38" s="16"/>
      <c r="AG38" s="17"/>
      <c r="AH38" s="18"/>
      <c r="AI38" s="16"/>
      <c r="AJ38" s="17"/>
      <c r="AK38" s="18"/>
      <c r="AL38" s="16"/>
      <c r="AM38" s="17"/>
      <c r="AN38" s="18"/>
      <c r="AO38" s="16"/>
      <c r="AP38" s="17"/>
      <c r="AQ38" s="18"/>
      <c r="AR38" s="16"/>
      <c r="AS38" s="17"/>
      <c r="AT38" s="18"/>
      <c r="AU38" s="16"/>
      <c r="AV38" s="17"/>
      <c r="AW38" s="18"/>
      <c r="AX38" s="16"/>
      <c r="AY38" s="17"/>
      <c r="AZ38" s="18"/>
      <c r="BA38" s="16"/>
      <c r="BB38" s="17"/>
      <c r="BC38" s="18"/>
      <c r="BD38" s="78">
        <v>15</v>
      </c>
      <c r="BE38" s="79"/>
      <c r="BF38" s="40"/>
      <c r="BG38" s="16"/>
      <c r="BH38" s="17"/>
      <c r="BI38" s="18"/>
      <c r="BJ38" s="16"/>
      <c r="BK38" s="17"/>
      <c r="BL38" s="18"/>
      <c r="BM38" s="16"/>
      <c r="BN38" s="17"/>
      <c r="BO38" s="18"/>
      <c r="BP38" s="16"/>
      <c r="BQ38" s="17"/>
      <c r="BR38" s="18"/>
      <c r="BS38" s="78">
        <v>15</v>
      </c>
      <c r="BT38" s="79"/>
      <c r="BU38" s="40"/>
      <c r="BV38" s="16"/>
      <c r="BW38" s="17"/>
      <c r="BX38" s="18"/>
      <c r="BY38" s="16"/>
      <c r="BZ38" s="17"/>
      <c r="CA38" s="18"/>
      <c r="CB38" s="16"/>
      <c r="CC38" s="17"/>
      <c r="CD38" s="18"/>
      <c r="CE38" s="16"/>
      <c r="CF38" s="17"/>
      <c r="CG38" s="18"/>
      <c r="CH38" s="16"/>
      <c r="CI38" s="17"/>
      <c r="CJ38" s="18"/>
      <c r="CK38" s="16"/>
      <c r="CL38" s="17"/>
      <c r="CM38" s="18"/>
      <c r="CN38" s="16"/>
      <c r="CO38" s="17"/>
      <c r="CP38" s="18"/>
      <c r="CQ38" s="16"/>
      <c r="CR38" s="17"/>
      <c r="CS38" s="18"/>
      <c r="CT38" s="16"/>
      <c r="CU38" s="17"/>
      <c r="CV38" s="18"/>
      <c r="CW38" s="16"/>
      <c r="CX38" s="17"/>
      <c r="CY38" s="18"/>
      <c r="CZ38" s="16"/>
      <c r="DA38" s="17"/>
      <c r="DB38" s="18"/>
      <c r="DC38" s="16"/>
      <c r="DD38" s="17"/>
      <c r="DE38" s="18"/>
      <c r="DF38" s="16"/>
      <c r="DG38" s="17"/>
      <c r="DH38" s="18"/>
      <c r="DI38" s="16"/>
      <c r="DJ38" s="17"/>
      <c r="DK38" s="22"/>
    </row>
    <row r="39" spans="2:115" ht="16.5">
      <c r="B39" s="15" t="s">
        <v>62</v>
      </c>
      <c r="C39" s="15"/>
      <c r="D39" s="48" t="str">
        <f>+VLOOKUP(B39,[1]Perfiles!$D:$E,2,0)</f>
        <v>Ginecobstetricia</v>
      </c>
      <c r="E39" s="48">
        <f>+VLOOKUP(B39,[1]Perfiles!$D:$F,3,0)</f>
        <v>18</v>
      </c>
      <c r="F39" s="48">
        <f t="shared" si="0"/>
        <v>9</v>
      </c>
      <c r="G39" s="43">
        <v>15</v>
      </c>
      <c r="H39" s="55">
        <f t="shared" si="1"/>
        <v>-3</v>
      </c>
      <c r="I39" s="56">
        <f t="shared" si="2"/>
        <v>0.83333333333333337</v>
      </c>
      <c r="J39" s="43" t="s">
        <v>77</v>
      </c>
      <c r="K39" s="16"/>
      <c r="L39" s="17"/>
      <c r="M39" s="18"/>
      <c r="N39" s="16"/>
      <c r="O39" s="17"/>
      <c r="P39" s="18"/>
      <c r="Q39" s="16"/>
      <c r="R39" s="17"/>
      <c r="S39" s="18"/>
      <c r="T39" s="16"/>
      <c r="U39" s="17"/>
      <c r="V39" s="18"/>
      <c r="W39" s="78">
        <v>15</v>
      </c>
      <c r="X39" s="79"/>
      <c r="Y39" s="40"/>
      <c r="Z39" s="16"/>
      <c r="AA39" s="17"/>
      <c r="AB39" s="18"/>
      <c r="AC39" s="16"/>
      <c r="AD39" s="17"/>
      <c r="AE39" s="18"/>
      <c r="AF39" s="16"/>
      <c r="AG39" s="17"/>
      <c r="AH39" s="18"/>
      <c r="AI39" s="16"/>
      <c r="AJ39" s="17"/>
      <c r="AK39" s="18"/>
      <c r="AL39" s="16"/>
      <c r="AM39" s="17"/>
      <c r="AN39" s="18"/>
      <c r="AO39" s="16"/>
      <c r="AP39" s="17"/>
      <c r="AQ39" s="18"/>
      <c r="AR39" s="16"/>
      <c r="AS39" s="17"/>
      <c r="AT39" s="18"/>
      <c r="AU39" s="16"/>
      <c r="AV39" s="17"/>
      <c r="AW39" s="18"/>
      <c r="AX39" s="16"/>
      <c r="AY39" s="17"/>
      <c r="AZ39" s="18"/>
      <c r="BA39" s="16"/>
      <c r="BB39" s="17"/>
      <c r="BC39" s="18"/>
      <c r="BD39" s="78">
        <v>15</v>
      </c>
      <c r="BE39" s="79"/>
      <c r="BF39" s="40"/>
      <c r="BG39" s="16"/>
      <c r="BH39" s="17"/>
      <c r="BI39" s="18"/>
      <c r="BJ39" s="16"/>
      <c r="BK39" s="17"/>
      <c r="BL39" s="18"/>
      <c r="BM39" s="16"/>
      <c r="BN39" s="17"/>
      <c r="BO39" s="18"/>
      <c r="BP39" s="16"/>
      <c r="BQ39" s="17"/>
      <c r="BR39" s="18"/>
      <c r="BS39" s="78">
        <v>15</v>
      </c>
      <c r="BT39" s="79"/>
      <c r="BU39" s="40"/>
      <c r="BV39" s="16"/>
      <c r="BW39" s="17"/>
      <c r="BX39" s="18"/>
      <c r="BY39" s="16"/>
      <c r="BZ39" s="17"/>
      <c r="CA39" s="18"/>
      <c r="CB39" s="16"/>
      <c r="CC39" s="17"/>
      <c r="CD39" s="18"/>
      <c r="CE39" s="16"/>
      <c r="CF39" s="17"/>
      <c r="CG39" s="18"/>
      <c r="CH39" s="16"/>
      <c r="CI39" s="17"/>
      <c r="CJ39" s="18"/>
      <c r="CK39" s="16"/>
      <c r="CL39" s="17"/>
      <c r="CM39" s="18"/>
      <c r="CN39" s="16"/>
      <c r="CO39" s="17"/>
      <c r="CP39" s="18"/>
      <c r="CQ39" s="16"/>
      <c r="CR39" s="17"/>
      <c r="CS39" s="18"/>
      <c r="CT39" s="16"/>
      <c r="CU39" s="17"/>
      <c r="CV39" s="18"/>
      <c r="CW39" s="16"/>
      <c r="CX39" s="17"/>
      <c r="CY39" s="18"/>
      <c r="CZ39" s="16"/>
      <c r="DA39" s="17"/>
      <c r="DB39" s="18"/>
      <c r="DC39" s="16"/>
      <c r="DD39" s="17"/>
      <c r="DE39" s="18"/>
      <c r="DF39" s="16"/>
      <c r="DG39" s="17"/>
      <c r="DH39" s="18"/>
      <c r="DI39" s="16"/>
      <c r="DJ39" s="17"/>
      <c r="DK39" s="22"/>
    </row>
    <row r="40" spans="2:115" ht="16.5">
      <c r="B40" s="15" t="s">
        <v>62</v>
      </c>
      <c r="C40" s="15" t="s">
        <v>57</v>
      </c>
      <c r="D40" s="48" t="str">
        <f>+VLOOKUP(B40,[1]Perfiles!$D:$E,2,0)</f>
        <v>Ginecobstetricia</v>
      </c>
      <c r="E40" s="48">
        <f>+VLOOKUP(B40,[1]Perfiles!$D:$F,3,0)</f>
        <v>18</v>
      </c>
      <c r="F40" s="48">
        <f t="shared" si="0"/>
        <v>9</v>
      </c>
      <c r="G40" s="43">
        <v>15</v>
      </c>
      <c r="H40" s="55">
        <f t="shared" si="1"/>
        <v>-3</v>
      </c>
      <c r="I40" s="56">
        <f t="shared" si="2"/>
        <v>0.83333333333333337</v>
      </c>
      <c r="J40" s="43" t="s">
        <v>77</v>
      </c>
      <c r="K40" s="16"/>
      <c r="L40" s="17"/>
      <c r="M40" s="18"/>
      <c r="N40" s="16"/>
      <c r="O40" s="17"/>
      <c r="P40" s="18"/>
      <c r="Q40" s="16"/>
      <c r="R40" s="17"/>
      <c r="S40" s="18"/>
      <c r="T40" s="16"/>
      <c r="U40" s="17"/>
      <c r="V40" s="18"/>
      <c r="W40" s="78">
        <v>15</v>
      </c>
      <c r="X40" s="79"/>
      <c r="Y40" s="40">
        <v>2.5</v>
      </c>
      <c r="Z40" s="16"/>
      <c r="AA40" s="17"/>
      <c r="AB40" s="18"/>
      <c r="AC40" s="16"/>
      <c r="AD40" s="17"/>
      <c r="AE40" s="18"/>
      <c r="AF40" s="16"/>
      <c r="AG40" s="17"/>
      <c r="AH40" s="18"/>
      <c r="AI40" s="16"/>
      <c r="AJ40" s="17"/>
      <c r="AK40" s="18"/>
      <c r="AL40" s="16"/>
      <c r="AM40" s="17"/>
      <c r="AN40" s="18"/>
      <c r="AO40" s="16"/>
      <c r="AP40" s="17"/>
      <c r="AQ40" s="18"/>
      <c r="AR40" s="16"/>
      <c r="AS40" s="17"/>
      <c r="AT40" s="18"/>
      <c r="AU40" s="16"/>
      <c r="AV40" s="17"/>
      <c r="AW40" s="18"/>
      <c r="AX40" s="16"/>
      <c r="AY40" s="17"/>
      <c r="AZ40" s="18"/>
      <c r="BA40" s="16"/>
      <c r="BB40" s="17"/>
      <c r="BC40" s="18"/>
      <c r="BD40" s="78">
        <v>15</v>
      </c>
      <c r="BE40" s="79"/>
      <c r="BF40" s="40">
        <v>2.5</v>
      </c>
      <c r="BG40" s="16"/>
      <c r="BH40" s="17"/>
      <c r="BI40" s="18"/>
      <c r="BJ40" s="16"/>
      <c r="BK40" s="17"/>
      <c r="BL40" s="18"/>
      <c r="BM40" s="16"/>
      <c r="BN40" s="17"/>
      <c r="BO40" s="18"/>
      <c r="BP40" s="16"/>
      <c r="BQ40" s="17"/>
      <c r="BR40" s="18"/>
      <c r="BS40" s="78">
        <v>15</v>
      </c>
      <c r="BT40" s="79"/>
      <c r="BU40" s="40">
        <v>2.5</v>
      </c>
      <c r="BV40" s="16"/>
      <c r="BW40" s="17"/>
      <c r="BX40" s="18"/>
      <c r="BY40" s="16"/>
      <c r="BZ40" s="17"/>
      <c r="CA40" s="18"/>
      <c r="CB40" s="16"/>
      <c r="CC40" s="17"/>
      <c r="CD40" s="18"/>
      <c r="CE40" s="16"/>
      <c r="CF40" s="17"/>
      <c r="CG40" s="18"/>
      <c r="CH40" s="16"/>
      <c r="CI40" s="17"/>
      <c r="CJ40" s="18"/>
      <c r="CK40" s="16"/>
      <c r="CL40" s="17"/>
      <c r="CM40" s="18"/>
      <c r="CN40" s="16"/>
      <c r="CO40" s="17"/>
      <c r="CP40" s="18"/>
      <c r="CQ40" s="16"/>
      <c r="CR40" s="17"/>
      <c r="CS40" s="18"/>
      <c r="CT40" s="16"/>
      <c r="CU40" s="17"/>
      <c r="CV40" s="18"/>
      <c r="CW40" s="16"/>
      <c r="CX40" s="17"/>
      <c r="CY40" s="18"/>
      <c r="CZ40" s="16"/>
      <c r="DA40" s="17"/>
      <c r="DB40" s="18"/>
      <c r="DC40" s="16"/>
      <c r="DD40" s="17"/>
      <c r="DE40" s="18"/>
      <c r="DF40" s="16"/>
      <c r="DG40" s="17"/>
      <c r="DH40" s="18"/>
      <c r="DI40" s="16"/>
      <c r="DJ40" s="17"/>
      <c r="DK40" s="22"/>
    </row>
    <row r="41" spans="2:115" ht="16.5">
      <c r="B41" s="15" t="s">
        <v>62</v>
      </c>
      <c r="C41" s="15"/>
      <c r="D41" s="48" t="str">
        <f>+VLOOKUP(B41,[1]Perfiles!$D:$E,2,0)</f>
        <v>Ginecobstetricia</v>
      </c>
      <c r="E41" s="48">
        <f>+VLOOKUP(B41,[1]Perfiles!$D:$F,3,0)</f>
        <v>18</v>
      </c>
      <c r="F41" s="48">
        <f t="shared" si="0"/>
        <v>9</v>
      </c>
      <c r="G41" s="43">
        <v>15</v>
      </c>
      <c r="H41" s="55">
        <f t="shared" si="1"/>
        <v>-3</v>
      </c>
      <c r="I41" s="56">
        <f t="shared" si="2"/>
        <v>0.83333333333333337</v>
      </c>
      <c r="J41" s="43" t="s">
        <v>77</v>
      </c>
      <c r="K41" s="16"/>
      <c r="L41" s="17"/>
      <c r="M41" s="18"/>
      <c r="N41" s="16"/>
      <c r="O41" s="17"/>
      <c r="P41" s="18"/>
      <c r="Q41" s="16"/>
      <c r="R41" s="17"/>
      <c r="S41" s="18"/>
      <c r="T41" s="16"/>
      <c r="U41" s="17"/>
      <c r="V41" s="18"/>
      <c r="W41" s="78">
        <v>15</v>
      </c>
      <c r="X41" s="79"/>
      <c r="Y41" s="40"/>
      <c r="Z41" s="16"/>
      <c r="AA41" s="17"/>
      <c r="AB41" s="18"/>
      <c r="AC41" s="16"/>
      <c r="AD41" s="17"/>
      <c r="AE41" s="18"/>
      <c r="AF41" s="16"/>
      <c r="AG41" s="17"/>
      <c r="AH41" s="18"/>
      <c r="AI41" s="16"/>
      <c r="AJ41" s="17"/>
      <c r="AK41" s="18"/>
      <c r="AL41" s="16"/>
      <c r="AM41" s="17"/>
      <c r="AN41" s="18"/>
      <c r="AO41" s="16"/>
      <c r="AP41" s="17"/>
      <c r="AQ41" s="18"/>
      <c r="AR41" s="16"/>
      <c r="AS41" s="17"/>
      <c r="AT41" s="18"/>
      <c r="AU41" s="16"/>
      <c r="AV41" s="17"/>
      <c r="AW41" s="18"/>
      <c r="AX41" s="16"/>
      <c r="AY41" s="17"/>
      <c r="AZ41" s="18"/>
      <c r="BA41" s="16"/>
      <c r="BB41" s="17"/>
      <c r="BC41" s="18"/>
      <c r="BD41" s="78">
        <v>15</v>
      </c>
      <c r="BE41" s="79"/>
      <c r="BF41" s="40"/>
      <c r="BG41" s="16"/>
      <c r="BH41" s="17"/>
      <c r="BI41" s="18"/>
      <c r="BJ41" s="16"/>
      <c r="BK41" s="17"/>
      <c r="BL41" s="18"/>
      <c r="BM41" s="16"/>
      <c r="BN41" s="17"/>
      <c r="BO41" s="18"/>
      <c r="BP41" s="16"/>
      <c r="BQ41" s="17"/>
      <c r="BR41" s="18"/>
      <c r="BS41" s="78">
        <v>15</v>
      </c>
      <c r="BT41" s="79"/>
      <c r="BU41" s="40"/>
      <c r="BV41" s="16"/>
      <c r="BW41" s="17"/>
      <c r="BX41" s="18"/>
      <c r="BY41" s="16"/>
      <c r="BZ41" s="17"/>
      <c r="CA41" s="18"/>
      <c r="CB41" s="16"/>
      <c r="CC41" s="17"/>
      <c r="CD41" s="18"/>
      <c r="CE41" s="16"/>
      <c r="CF41" s="17"/>
      <c r="CG41" s="18"/>
      <c r="CH41" s="16"/>
      <c r="CI41" s="17"/>
      <c r="CJ41" s="18"/>
      <c r="CK41" s="16"/>
      <c r="CL41" s="17"/>
      <c r="CM41" s="18"/>
      <c r="CN41" s="16"/>
      <c r="CO41" s="17"/>
      <c r="CP41" s="18"/>
      <c r="CQ41" s="16"/>
      <c r="CR41" s="17"/>
      <c r="CS41" s="18"/>
      <c r="CT41" s="16"/>
      <c r="CU41" s="17"/>
      <c r="CV41" s="18"/>
      <c r="CW41" s="16"/>
      <c r="CX41" s="17"/>
      <c r="CY41" s="18"/>
      <c r="CZ41" s="16"/>
      <c r="DA41" s="17"/>
      <c r="DB41" s="18"/>
      <c r="DC41" s="16"/>
      <c r="DD41" s="17"/>
      <c r="DE41" s="18"/>
      <c r="DF41" s="16"/>
      <c r="DG41" s="17"/>
      <c r="DH41" s="18"/>
      <c r="DI41" s="16"/>
      <c r="DJ41" s="17"/>
      <c r="DK41" s="22"/>
    </row>
    <row r="42" spans="2:115" ht="16.5">
      <c r="B42" s="15" t="s">
        <v>62</v>
      </c>
      <c r="C42" s="15"/>
      <c r="D42" s="48" t="str">
        <f>+VLOOKUP(B42,[1]Perfiles!$D:$E,2,0)</f>
        <v>Ginecobstetricia</v>
      </c>
      <c r="E42" s="48">
        <f>+VLOOKUP(B42,[1]Perfiles!$D:$F,3,0)</f>
        <v>18</v>
      </c>
      <c r="F42" s="48">
        <f t="shared" si="0"/>
        <v>9</v>
      </c>
      <c r="G42" s="43">
        <v>15</v>
      </c>
      <c r="H42" s="55">
        <f t="shared" si="1"/>
        <v>-3</v>
      </c>
      <c r="I42" s="56">
        <f t="shared" si="2"/>
        <v>0.83333333333333337</v>
      </c>
      <c r="J42" s="43" t="s">
        <v>77</v>
      </c>
      <c r="K42" s="16"/>
      <c r="L42" s="17"/>
      <c r="M42" s="18"/>
      <c r="N42" s="16"/>
      <c r="O42" s="17"/>
      <c r="P42" s="18"/>
      <c r="Q42" s="16"/>
      <c r="R42" s="17"/>
      <c r="S42" s="18"/>
      <c r="T42" s="16"/>
      <c r="U42" s="17"/>
      <c r="V42" s="18"/>
      <c r="W42" s="78">
        <v>15</v>
      </c>
      <c r="X42" s="79"/>
      <c r="Y42" s="40"/>
      <c r="Z42" s="16"/>
      <c r="AA42" s="17"/>
      <c r="AB42" s="18"/>
      <c r="AC42" s="16"/>
      <c r="AD42" s="17"/>
      <c r="AE42" s="18"/>
      <c r="AF42" s="16"/>
      <c r="AG42" s="17"/>
      <c r="AH42" s="18"/>
      <c r="AI42" s="16"/>
      <c r="AJ42" s="17"/>
      <c r="AK42" s="18"/>
      <c r="AL42" s="16"/>
      <c r="AM42" s="17"/>
      <c r="AN42" s="18"/>
      <c r="AO42" s="16"/>
      <c r="AP42" s="17"/>
      <c r="AQ42" s="18"/>
      <c r="AR42" s="16"/>
      <c r="AS42" s="17"/>
      <c r="AT42" s="18"/>
      <c r="AU42" s="16"/>
      <c r="AV42" s="17"/>
      <c r="AW42" s="18"/>
      <c r="AX42" s="16"/>
      <c r="AY42" s="17"/>
      <c r="AZ42" s="18"/>
      <c r="BA42" s="16"/>
      <c r="BB42" s="17"/>
      <c r="BC42" s="18"/>
      <c r="BD42" s="78">
        <v>15</v>
      </c>
      <c r="BE42" s="79"/>
      <c r="BF42" s="40"/>
      <c r="BG42" s="16"/>
      <c r="BH42" s="17"/>
      <c r="BI42" s="18"/>
      <c r="BJ42" s="16"/>
      <c r="BK42" s="17"/>
      <c r="BL42" s="18"/>
      <c r="BM42" s="16"/>
      <c r="BN42" s="17"/>
      <c r="BO42" s="18"/>
      <c r="BP42" s="16"/>
      <c r="BQ42" s="17"/>
      <c r="BR42" s="18"/>
      <c r="BS42" s="78">
        <v>15</v>
      </c>
      <c r="BT42" s="79"/>
      <c r="BU42" s="40"/>
      <c r="BV42" s="16"/>
      <c r="BW42" s="17"/>
      <c r="BX42" s="18"/>
      <c r="BY42" s="16"/>
      <c r="BZ42" s="17"/>
      <c r="CA42" s="18"/>
      <c r="CB42" s="16"/>
      <c r="CC42" s="17"/>
      <c r="CD42" s="18"/>
      <c r="CE42" s="16"/>
      <c r="CF42" s="17"/>
      <c r="CG42" s="18"/>
      <c r="CH42" s="16"/>
      <c r="CI42" s="17"/>
      <c r="CJ42" s="18"/>
      <c r="CK42" s="16"/>
      <c r="CL42" s="17"/>
      <c r="CM42" s="18"/>
      <c r="CN42" s="16"/>
      <c r="CO42" s="17"/>
      <c r="CP42" s="18"/>
      <c r="CQ42" s="16"/>
      <c r="CR42" s="17"/>
      <c r="CS42" s="18"/>
      <c r="CT42" s="16"/>
      <c r="CU42" s="17"/>
      <c r="CV42" s="18"/>
      <c r="CW42" s="16"/>
      <c r="CX42" s="17"/>
      <c r="CY42" s="18"/>
      <c r="CZ42" s="16"/>
      <c r="DA42" s="17"/>
      <c r="DB42" s="18"/>
      <c r="DC42" s="16"/>
      <c r="DD42" s="17"/>
      <c r="DE42" s="18"/>
      <c r="DF42" s="16"/>
      <c r="DG42" s="17"/>
      <c r="DH42" s="18"/>
      <c r="DI42" s="16"/>
      <c r="DJ42" s="17"/>
      <c r="DK42" s="22"/>
    </row>
    <row r="43" spans="2:115" ht="16.5">
      <c r="B43" s="15" t="s">
        <v>62</v>
      </c>
      <c r="C43" s="15" t="s">
        <v>57</v>
      </c>
      <c r="D43" s="48" t="str">
        <f>+VLOOKUP(B43,[1]Perfiles!$D:$E,2,0)</f>
        <v>Ginecobstetricia</v>
      </c>
      <c r="E43" s="48">
        <f>+VLOOKUP(B43,[1]Perfiles!$D:$F,3,0)</f>
        <v>18</v>
      </c>
      <c r="F43" s="48">
        <f t="shared" si="0"/>
        <v>9</v>
      </c>
      <c r="G43" s="43">
        <v>15</v>
      </c>
      <c r="H43" s="55">
        <f t="shared" si="1"/>
        <v>6</v>
      </c>
      <c r="I43" s="56">
        <f t="shared" si="2"/>
        <v>1.6666666666666667</v>
      </c>
      <c r="J43" s="43" t="s">
        <v>78</v>
      </c>
      <c r="K43" s="16"/>
      <c r="L43" s="17"/>
      <c r="M43" s="18"/>
      <c r="N43" s="16"/>
      <c r="O43" s="17"/>
      <c r="P43" s="18"/>
      <c r="Q43" s="16"/>
      <c r="R43" s="17"/>
      <c r="S43" s="18"/>
      <c r="T43" s="16"/>
      <c r="U43" s="17"/>
      <c r="V43" s="18"/>
      <c r="W43" s="78">
        <v>15</v>
      </c>
      <c r="X43" s="79"/>
      <c r="Y43" s="40">
        <v>2.5</v>
      </c>
      <c r="Z43" s="16"/>
      <c r="AA43" s="17"/>
      <c r="AB43" s="18"/>
      <c r="AC43" s="16"/>
      <c r="AD43" s="17"/>
      <c r="AE43" s="18"/>
      <c r="AF43" s="16"/>
      <c r="AG43" s="17"/>
      <c r="AH43" s="18"/>
      <c r="AI43" s="16"/>
      <c r="AJ43" s="17"/>
      <c r="AK43" s="18"/>
      <c r="AL43" s="16"/>
      <c r="AM43" s="17"/>
      <c r="AN43" s="18"/>
      <c r="AO43" s="16"/>
      <c r="AP43" s="17"/>
      <c r="AQ43" s="18"/>
      <c r="AR43" s="16"/>
      <c r="AS43" s="17"/>
      <c r="AT43" s="18"/>
      <c r="AU43" s="16"/>
      <c r="AV43" s="17"/>
      <c r="AW43" s="18"/>
      <c r="AX43" s="16"/>
      <c r="AY43" s="17"/>
      <c r="AZ43" s="18"/>
      <c r="BA43" s="16"/>
      <c r="BB43" s="17"/>
      <c r="BC43" s="18"/>
      <c r="BD43" s="78">
        <v>15</v>
      </c>
      <c r="BE43" s="79"/>
      <c r="BF43" s="40">
        <v>2.5</v>
      </c>
      <c r="BG43" s="16"/>
      <c r="BH43" s="17"/>
      <c r="BI43" s="18"/>
      <c r="BJ43" s="16"/>
      <c r="BK43" s="17"/>
      <c r="BL43" s="18"/>
      <c r="BM43" s="16"/>
      <c r="BN43" s="17"/>
      <c r="BO43" s="18"/>
      <c r="BP43" s="16"/>
      <c r="BQ43" s="17"/>
      <c r="BR43" s="18"/>
      <c r="BS43" s="78">
        <v>15</v>
      </c>
      <c r="BT43" s="79"/>
      <c r="BU43" s="40">
        <v>2.5</v>
      </c>
      <c r="BV43" s="16"/>
      <c r="BW43" s="17"/>
      <c r="BX43" s="18"/>
      <c r="BY43" s="16"/>
      <c r="BZ43" s="17"/>
      <c r="CA43" s="18"/>
      <c r="CB43" s="16"/>
      <c r="CC43" s="17"/>
      <c r="CD43" s="18"/>
      <c r="CE43" s="16"/>
      <c r="CF43" s="17"/>
      <c r="CG43" s="18"/>
      <c r="CH43" s="16"/>
      <c r="CI43" s="17"/>
      <c r="CJ43" s="18"/>
      <c r="CK43" s="16"/>
      <c r="CL43" s="17"/>
      <c r="CM43" s="18"/>
      <c r="CN43" s="16"/>
      <c r="CO43" s="17"/>
      <c r="CP43" s="18"/>
      <c r="CQ43" s="16"/>
      <c r="CR43" s="17"/>
      <c r="CS43" s="18"/>
      <c r="CT43" s="16"/>
      <c r="CU43" s="17"/>
      <c r="CV43" s="18"/>
      <c r="CW43" s="16"/>
      <c r="CX43" s="17"/>
      <c r="CY43" s="18"/>
      <c r="CZ43" s="16"/>
      <c r="DA43" s="17"/>
      <c r="DB43" s="18"/>
      <c r="DC43" s="16"/>
      <c r="DD43" s="17"/>
      <c r="DE43" s="18"/>
      <c r="DF43" s="16"/>
      <c r="DG43" s="17"/>
      <c r="DH43" s="18"/>
      <c r="DI43" s="16"/>
      <c r="DJ43" s="17"/>
      <c r="DK43" s="22"/>
    </row>
    <row r="44" spans="2:115" ht="16.5">
      <c r="B44" s="15" t="s">
        <v>62</v>
      </c>
      <c r="C44" s="15"/>
      <c r="D44" s="48" t="str">
        <f>+VLOOKUP(B44,[1]Perfiles!$D:$E,2,0)</f>
        <v>Ginecobstetricia</v>
      </c>
      <c r="E44" s="48">
        <f>+VLOOKUP(B44,[1]Perfiles!$D:$F,3,0)</f>
        <v>18</v>
      </c>
      <c r="F44" s="48">
        <f t="shared" si="0"/>
        <v>9</v>
      </c>
      <c r="G44" s="43">
        <v>15</v>
      </c>
      <c r="H44" s="55">
        <f t="shared" si="1"/>
        <v>6</v>
      </c>
      <c r="I44" s="56">
        <f t="shared" si="2"/>
        <v>1.6666666666666667</v>
      </c>
      <c r="J44" s="43" t="s">
        <v>78</v>
      </c>
      <c r="K44" s="19"/>
      <c r="L44" s="20"/>
      <c r="M44" s="30"/>
      <c r="N44" s="16"/>
      <c r="O44" s="17"/>
      <c r="P44" s="18"/>
      <c r="Q44" s="16"/>
      <c r="R44" s="17"/>
      <c r="S44" s="18"/>
      <c r="T44" s="16"/>
      <c r="U44" s="17"/>
      <c r="V44" s="18"/>
      <c r="W44" s="78">
        <v>15</v>
      </c>
      <c r="X44" s="79"/>
      <c r="Y44" s="40"/>
      <c r="Z44" s="16"/>
      <c r="AA44" s="17"/>
      <c r="AB44" s="18"/>
      <c r="AC44" s="19"/>
      <c r="AD44" s="20"/>
      <c r="AE44" s="30"/>
      <c r="AF44" s="16"/>
      <c r="AG44" s="17"/>
      <c r="AH44" s="18"/>
      <c r="AI44" s="16"/>
      <c r="AJ44" s="17"/>
      <c r="AK44" s="18"/>
      <c r="AL44" s="16"/>
      <c r="AM44" s="17"/>
      <c r="AN44" s="18"/>
      <c r="AO44" s="16"/>
      <c r="AP44" s="17"/>
      <c r="AQ44" s="18"/>
      <c r="AR44" s="16"/>
      <c r="AS44" s="17"/>
      <c r="AT44" s="18"/>
      <c r="AU44" s="16"/>
      <c r="AV44" s="17"/>
      <c r="AW44" s="18"/>
      <c r="AX44" s="16"/>
      <c r="AY44" s="17"/>
      <c r="AZ44" s="18"/>
      <c r="BA44" s="16"/>
      <c r="BB44" s="17"/>
      <c r="BC44" s="18"/>
      <c r="BD44" s="78">
        <v>15</v>
      </c>
      <c r="BE44" s="79"/>
      <c r="BF44" s="40"/>
      <c r="BG44" s="16"/>
      <c r="BH44" s="17"/>
      <c r="BI44" s="18"/>
      <c r="BJ44" s="16"/>
      <c r="BK44" s="17"/>
      <c r="BL44" s="18"/>
      <c r="BM44" s="16"/>
      <c r="BN44" s="17"/>
      <c r="BO44" s="18"/>
      <c r="BP44" s="16"/>
      <c r="BQ44" s="17"/>
      <c r="BR44" s="18"/>
      <c r="BS44" s="78">
        <v>15</v>
      </c>
      <c r="BT44" s="79"/>
      <c r="BU44" s="40"/>
      <c r="BV44" s="16"/>
      <c r="BW44" s="17"/>
      <c r="BX44" s="18"/>
      <c r="BY44" s="16"/>
      <c r="BZ44" s="17"/>
      <c r="CA44" s="18"/>
      <c r="CB44" s="16"/>
      <c r="CC44" s="17"/>
      <c r="CD44" s="18"/>
      <c r="CE44" s="16"/>
      <c r="CF44" s="17"/>
      <c r="CG44" s="18"/>
      <c r="CH44" s="16"/>
      <c r="CI44" s="17"/>
      <c r="CJ44" s="18"/>
      <c r="CK44" s="16"/>
      <c r="CL44" s="17"/>
      <c r="CM44" s="18"/>
      <c r="CN44" s="16"/>
      <c r="CO44" s="17"/>
      <c r="CP44" s="18"/>
      <c r="CQ44" s="16"/>
      <c r="CR44" s="17"/>
      <c r="CS44" s="18"/>
      <c r="CT44" s="16"/>
      <c r="CU44" s="17"/>
      <c r="CV44" s="18"/>
      <c r="CW44" s="16"/>
      <c r="CX44" s="17"/>
      <c r="CY44" s="18"/>
      <c r="CZ44" s="16"/>
      <c r="DA44" s="17"/>
      <c r="DB44" s="18"/>
      <c r="DC44" s="16"/>
      <c r="DD44" s="17"/>
      <c r="DE44" s="18"/>
      <c r="DF44" s="16"/>
      <c r="DG44" s="17"/>
      <c r="DH44" s="18"/>
      <c r="DI44" s="16"/>
      <c r="DJ44" s="17"/>
      <c r="DK44" s="22"/>
    </row>
    <row r="45" spans="2:115" ht="16.5">
      <c r="B45" s="15" t="s">
        <v>62</v>
      </c>
      <c r="C45" s="15"/>
      <c r="D45" s="48" t="str">
        <f>+VLOOKUP(B45,[1]Perfiles!$D:$E,2,0)</f>
        <v>Ginecobstetricia</v>
      </c>
      <c r="E45" s="48">
        <f>+VLOOKUP(B45,[1]Perfiles!$D:$F,3,0)</f>
        <v>18</v>
      </c>
      <c r="F45" s="48">
        <f t="shared" si="0"/>
        <v>9</v>
      </c>
      <c r="G45" s="43">
        <v>15</v>
      </c>
      <c r="H45" s="55">
        <f t="shared" si="1"/>
        <v>6</v>
      </c>
      <c r="I45" s="56">
        <f t="shared" si="2"/>
        <v>1.6666666666666667</v>
      </c>
      <c r="J45" s="43" t="s">
        <v>78</v>
      </c>
      <c r="K45" s="19"/>
      <c r="L45" s="20"/>
      <c r="M45" s="30"/>
      <c r="N45" s="16"/>
      <c r="O45" s="17"/>
      <c r="P45" s="18"/>
      <c r="Q45" s="16"/>
      <c r="R45" s="17"/>
      <c r="S45" s="18"/>
      <c r="T45" s="16"/>
      <c r="U45" s="17"/>
      <c r="V45" s="18"/>
      <c r="W45" s="78">
        <v>15</v>
      </c>
      <c r="X45" s="79"/>
      <c r="Y45" s="40"/>
      <c r="Z45" s="16"/>
      <c r="AA45" s="17"/>
      <c r="AB45" s="18"/>
      <c r="AC45" s="19"/>
      <c r="AD45" s="20"/>
      <c r="AE45" s="30"/>
      <c r="AF45" s="16"/>
      <c r="AG45" s="17"/>
      <c r="AH45" s="18"/>
      <c r="AI45" s="16"/>
      <c r="AJ45" s="17"/>
      <c r="AK45" s="18"/>
      <c r="AL45" s="16"/>
      <c r="AM45" s="17"/>
      <c r="AN45" s="18"/>
      <c r="AO45" s="16"/>
      <c r="AP45" s="17"/>
      <c r="AQ45" s="18"/>
      <c r="AR45" s="16"/>
      <c r="AS45" s="17"/>
      <c r="AT45" s="18"/>
      <c r="AU45" s="16"/>
      <c r="AV45" s="17"/>
      <c r="AW45" s="18"/>
      <c r="AX45" s="16"/>
      <c r="AY45" s="17"/>
      <c r="AZ45" s="18"/>
      <c r="BA45" s="16"/>
      <c r="BB45" s="17"/>
      <c r="BC45" s="18"/>
      <c r="BD45" s="78">
        <v>15</v>
      </c>
      <c r="BE45" s="79"/>
      <c r="BF45" s="40"/>
      <c r="BG45" s="16"/>
      <c r="BH45" s="17"/>
      <c r="BI45" s="18"/>
      <c r="BJ45" s="16"/>
      <c r="BK45" s="17"/>
      <c r="BL45" s="18"/>
      <c r="BM45" s="16"/>
      <c r="BN45" s="17"/>
      <c r="BO45" s="18"/>
      <c r="BP45" s="16"/>
      <c r="BQ45" s="17"/>
      <c r="BR45" s="18"/>
      <c r="BS45" s="78">
        <v>15</v>
      </c>
      <c r="BT45" s="79"/>
      <c r="BU45" s="40"/>
      <c r="BV45" s="16"/>
      <c r="BW45" s="17"/>
      <c r="BX45" s="18"/>
      <c r="BY45" s="16"/>
      <c r="BZ45" s="17"/>
      <c r="CA45" s="18"/>
      <c r="CB45" s="16"/>
      <c r="CC45" s="17"/>
      <c r="CD45" s="18"/>
      <c r="CE45" s="16"/>
      <c r="CF45" s="17"/>
      <c r="CG45" s="18"/>
      <c r="CH45" s="16"/>
      <c r="CI45" s="17"/>
      <c r="CJ45" s="18"/>
      <c r="CK45" s="16"/>
      <c r="CL45" s="17"/>
      <c r="CM45" s="18"/>
      <c r="CN45" s="16"/>
      <c r="CO45" s="17"/>
      <c r="CP45" s="18"/>
      <c r="CQ45" s="16"/>
      <c r="CR45" s="17"/>
      <c r="CS45" s="18"/>
      <c r="CT45" s="16"/>
      <c r="CU45" s="17"/>
      <c r="CV45" s="18"/>
      <c r="CW45" s="16"/>
      <c r="CX45" s="17"/>
      <c r="CY45" s="18"/>
      <c r="CZ45" s="16"/>
      <c r="DA45" s="17"/>
      <c r="DB45" s="18"/>
      <c r="DC45" s="16"/>
      <c r="DD45" s="17"/>
      <c r="DE45" s="18"/>
      <c r="DF45" s="16"/>
      <c r="DG45" s="17"/>
      <c r="DH45" s="18"/>
      <c r="DI45" s="16"/>
      <c r="DJ45" s="17"/>
      <c r="DK45" s="22"/>
    </row>
    <row r="46" spans="2:115" ht="16.5">
      <c r="B46" s="15" t="s">
        <v>56</v>
      </c>
      <c r="C46" s="15" t="s">
        <v>57</v>
      </c>
      <c r="D46" s="48" t="str">
        <f>+VLOOKUP(B46,[1]Perfiles!$D:$E,2,0)</f>
        <v>Ginecobstetricia</v>
      </c>
      <c r="E46" s="48">
        <f>+VLOOKUP(B46,[1]Perfiles!$D:$F,3,0)</f>
        <v>18</v>
      </c>
      <c r="F46" s="48">
        <f t="shared" si="0"/>
        <v>9</v>
      </c>
      <c r="G46" s="43">
        <v>18</v>
      </c>
      <c r="H46" s="55">
        <f t="shared" si="1"/>
        <v>9</v>
      </c>
      <c r="I46" s="56">
        <f t="shared" si="2"/>
        <v>2</v>
      </c>
      <c r="J46" s="43" t="s">
        <v>78</v>
      </c>
      <c r="K46" s="78">
        <v>18</v>
      </c>
      <c r="L46" s="79"/>
      <c r="M46" s="40">
        <v>2.5</v>
      </c>
      <c r="N46" s="16"/>
      <c r="O46" s="17"/>
      <c r="P46" s="18"/>
      <c r="Q46" s="16"/>
      <c r="R46" s="17"/>
      <c r="S46" s="18"/>
      <c r="T46" s="16"/>
      <c r="U46" s="17"/>
      <c r="V46" s="18"/>
      <c r="W46" s="16"/>
      <c r="X46" s="17"/>
      <c r="Y46" s="18"/>
      <c r="Z46" s="16"/>
      <c r="AA46" s="17"/>
      <c r="AB46" s="18"/>
      <c r="AC46" s="78">
        <v>15</v>
      </c>
      <c r="AD46" s="79"/>
      <c r="AE46" s="40">
        <v>2.5</v>
      </c>
      <c r="AF46" s="16"/>
      <c r="AG46" s="17"/>
      <c r="AH46" s="18"/>
      <c r="AI46" s="16"/>
      <c r="AJ46" s="17"/>
      <c r="AK46" s="18"/>
      <c r="AL46" s="16"/>
      <c r="AM46" s="17"/>
      <c r="AN46" s="18"/>
      <c r="AO46" s="16"/>
      <c r="AP46" s="17"/>
      <c r="AQ46" s="18"/>
      <c r="AR46" s="16"/>
      <c r="AS46" s="17"/>
      <c r="AT46" s="18"/>
      <c r="AU46" s="16"/>
      <c r="AV46" s="17"/>
      <c r="AW46" s="18"/>
      <c r="AX46" s="16"/>
      <c r="AY46" s="17"/>
      <c r="AZ46" s="18"/>
      <c r="BA46" s="16"/>
      <c r="BB46" s="17"/>
      <c r="BC46" s="18"/>
      <c r="BD46" s="16"/>
      <c r="BE46" s="17"/>
      <c r="BF46" s="18"/>
      <c r="BG46" s="16"/>
      <c r="BH46" s="17"/>
      <c r="BI46" s="18"/>
      <c r="BJ46" s="16"/>
      <c r="BK46" s="17"/>
      <c r="BL46" s="18"/>
      <c r="BM46" s="16"/>
      <c r="BN46" s="17"/>
      <c r="BO46" s="18"/>
      <c r="BP46" s="16"/>
      <c r="BQ46" s="17"/>
      <c r="BR46" s="18"/>
      <c r="BS46" s="16"/>
      <c r="BT46" s="17"/>
      <c r="BU46" s="18"/>
      <c r="BV46" s="16"/>
      <c r="BW46" s="17"/>
      <c r="BX46" s="18"/>
      <c r="BY46" s="16"/>
      <c r="BZ46" s="17"/>
      <c r="CA46" s="18"/>
      <c r="CB46" s="16"/>
      <c r="CC46" s="17"/>
      <c r="CD46" s="18"/>
      <c r="CE46" s="16"/>
      <c r="CF46" s="17"/>
      <c r="CG46" s="18"/>
      <c r="CH46" s="16"/>
      <c r="CI46" s="17"/>
      <c r="CJ46" s="18"/>
      <c r="CK46" s="16"/>
      <c r="CL46" s="17"/>
      <c r="CM46" s="18"/>
      <c r="CN46" s="16"/>
      <c r="CO46" s="17"/>
      <c r="CP46" s="18"/>
      <c r="CQ46" s="16"/>
      <c r="CR46" s="17"/>
      <c r="CS46" s="18"/>
      <c r="CT46" s="16"/>
      <c r="CU46" s="17"/>
      <c r="CV46" s="18"/>
      <c r="CW46" s="16"/>
      <c r="CX46" s="17"/>
      <c r="CY46" s="18"/>
      <c r="CZ46" s="16"/>
      <c r="DA46" s="17"/>
      <c r="DB46" s="18"/>
      <c r="DC46" s="16"/>
      <c r="DD46" s="17"/>
      <c r="DE46" s="18"/>
      <c r="DF46" s="16"/>
      <c r="DG46" s="17"/>
      <c r="DH46" s="18"/>
      <c r="DI46" s="16"/>
      <c r="DJ46" s="17"/>
      <c r="DK46" s="22"/>
    </row>
    <row r="47" spans="2:115" ht="16.5">
      <c r="B47" s="15" t="s">
        <v>56</v>
      </c>
      <c r="C47" s="15"/>
      <c r="D47" s="48" t="str">
        <f>+VLOOKUP(B47,[1]Perfiles!$D:$E,2,0)</f>
        <v>Ginecobstetricia</v>
      </c>
      <c r="E47" s="48">
        <f>+VLOOKUP(B47,[1]Perfiles!$D:$F,3,0)</f>
        <v>18</v>
      </c>
      <c r="F47" s="48">
        <f t="shared" si="0"/>
        <v>9</v>
      </c>
      <c r="G47" s="43">
        <v>18</v>
      </c>
      <c r="H47" s="55">
        <f t="shared" si="1"/>
        <v>9</v>
      </c>
      <c r="I47" s="56">
        <f t="shared" si="2"/>
        <v>2</v>
      </c>
      <c r="J47" s="43" t="s">
        <v>78</v>
      </c>
      <c r="K47" s="78">
        <v>18</v>
      </c>
      <c r="L47" s="79"/>
      <c r="M47" s="40">
        <v>2.5</v>
      </c>
      <c r="N47" s="16"/>
      <c r="O47" s="17"/>
      <c r="P47" s="18"/>
      <c r="Q47" s="16"/>
      <c r="R47" s="17"/>
      <c r="S47" s="18"/>
      <c r="T47" s="16"/>
      <c r="U47" s="17"/>
      <c r="V47" s="18"/>
      <c r="W47" s="16"/>
      <c r="X47" s="17"/>
      <c r="Y47" s="18"/>
      <c r="Z47" s="16"/>
      <c r="AA47" s="17"/>
      <c r="AB47" s="18"/>
      <c r="AC47" s="78">
        <v>15</v>
      </c>
      <c r="AD47" s="79"/>
      <c r="AE47" s="40">
        <v>2.5</v>
      </c>
      <c r="AF47" s="16"/>
      <c r="AG47" s="17"/>
      <c r="AH47" s="18"/>
      <c r="AI47" s="16"/>
      <c r="AJ47" s="17"/>
      <c r="AK47" s="18"/>
      <c r="AL47" s="16"/>
      <c r="AM47" s="17"/>
      <c r="AN47" s="18"/>
      <c r="AO47" s="16"/>
      <c r="AP47" s="17"/>
      <c r="AQ47" s="18"/>
      <c r="AR47" s="16"/>
      <c r="AS47" s="17"/>
      <c r="AT47" s="18"/>
      <c r="AU47" s="16"/>
      <c r="AV47" s="17"/>
      <c r="AW47" s="18"/>
      <c r="AX47" s="16"/>
      <c r="AY47" s="17"/>
      <c r="AZ47" s="18"/>
      <c r="BA47" s="16"/>
      <c r="BB47" s="17"/>
      <c r="BC47" s="18"/>
      <c r="BD47" s="16"/>
      <c r="BE47" s="17"/>
      <c r="BF47" s="18"/>
      <c r="BG47" s="16"/>
      <c r="BH47" s="17"/>
      <c r="BI47" s="18"/>
      <c r="BJ47" s="16"/>
      <c r="BK47" s="17"/>
      <c r="BL47" s="18"/>
      <c r="BM47" s="16"/>
      <c r="BN47" s="17"/>
      <c r="BO47" s="18"/>
      <c r="BP47" s="16"/>
      <c r="BQ47" s="17"/>
      <c r="BR47" s="18"/>
      <c r="BS47" s="16"/>
      <c r="BT47" s="17"/>
      <c r="BU47" s="18"/>
      <c r="BV47" s="16"/>
      <c r="BW47" s="17"/>
      <c r="BX47" s="18"/>
      <c r="BY47" s="16"/>
      <c r="BZ47" s="17"/>
      <c r="CA47" s="18"/>
      <c r="CB47" s="16"/>
      <c r="CC47" s="17"/>
      <c r="CD47" s="18"/>
      <c r="CE47" s="16"/>
      <c r="CF47" s="17"/>
      <c r="CG47" s="18"/>
      <c r="CH47" s="16"/>
      <c r="CI47" s="17"/>
      <c r="CJ47" s="18"/>
      <c r="CK47" s="16"/>
      <c r="CL47" s="17"/>
      <c r="CM47" s="18"/>
      <c r="CN47" s="16"/>
      <c r="CO47" s="17"/>
      <c r="CP47" s="18"/>
      <c r="CQ47" s="16"/>
      <c r="CR47" s="17"/>
      <c r="CS47" s="18"/>
      <c r="CT47" s="16"/>
      <c r="CU47" s="17"/>
      <c r="CV47" s="18"/>
      <c r="CW47" s="16"/>
      <c r="CX47" s="17"/>
      <c r="CY47" s="18"/>
      <c r="CZ47" s="16"/>
      <c r="DA47" s="17"/>
      <c r="DB47" s="18"/>
      <c r="DC47" s="16"/>
      <c r="DD47" s="17"/>
      <c r="DE47" s="18"/>
      <c r="DF47" s="16"/>
      <c r="DG47" s="17"/>
      <c r="DH47" s="18"/>
      <c r="DI47" s="16"/>
      <c r="DJ47" s="17"/>
      <c r="DK47" s="22"/>
    </row>
    <row r="48" spans="2:115" ht="16.5">
      <c r="B48" s="15" t="s">
        <v>56</v>
      </c>
      <c r="C48" s="15"/>
      <c r="D48" s="48" t="str">
        <f>+VLOOKUP(B48,[1]Perfiles!$D:$E,2,0)</f>
        <v>Ginecobstetricia</v>
      </c>
      <c r="E48" s="48">
        <f>+VLOOKUP(B48,[1]Perfiles!$D:$F,3,0)</f>
        <v>18</v>
      </c>
      <c r="F48" s="48">
        <f t="shared" si="0"/>
        <v>9</v>
      </c>
      <c r="G48" s="43">
        <v>15</v>
      </c>
      <c r="H48" s="55">
        <f t="shared" si="1"/>
        <v>6</v>
      </c>
      <c r="I48" s="56">
        <f t="shared" si="2"/>
        <v>1.6666666666666667</v>
      </c>
      <c r="J48" s="43" t="s">
        <v>78</v>
      </c>
      <c r="K48" s="78">
        <v>14</v>
      </c>
      <c r="L48" s="79"/>
      <c r="M48" s="40">
        <v>2.5</v>
      </c>
      <c r="N48" s="16"/>
      <c r="O48" s="17"/>
      <c r="P48" s="18"/>
      <c r="Q48" s="16"/>
      <c r="R48" s="17"/>
      <c r="S48" s="18"/>
      <c r="T48" s="16"/>
      <c r="U48" s="17"/>
      <c r="V48" s="18"/>
      <c r="W48" s="16"/>
      <c r="X48" s="17"/>
      <c r="Y48" s="18"/>
      <c r="Z48" s="16"/>
      <c r="AA48" s="17"/>
      <c r="AB48" s="18"/>
      <c r="AC48" s="78">
        <v>15</v>
      </c>
      <c r="AD48" s="79"/>
      <c r="AE48" s="40">
        <v>2.5</v>
      </c>
      <c r="AF48" s="16"/>
      <c r="AG48" s="17"/>
      <c r="AH48" s="18"/>
      <c r="AI48" s="16"/>
      <c r="AJ48" s="17"/>
      <c r="AK48" s="18"/>
      <c r="AL48" s="16"/>
      <c r="AM48" s="17"/>
      <c r="AN48" s="18"/>
      <c r="AO48" s="16"/>
      <c r="AP48" s="17"/>
      <c r="AQ48" s="18"/>
      <c r="AR48" s="16"/>
      <c r="AS48" s="17"/>
      <c r="AT48" s="18"/>
      <c r="AU48" s="16"/>
      <c r="AV48" s="17"/>
      <c r="AW48" s="18"/>
      <c r="AX48" s="16"/>
      <c r="AY48" s="17"/>
      <c r="AZ48" s="18"/>
      <c r="BA48" s="16"/>
      <c r="BB48" s="17"/>
      <c r="BC48" s="18"/>
      <c r="BD48" s="16"/>
      <c r="BE48" s="17"/>
      <c r="BF48" s="18"/>
      <c r="BG48" s="16"/>
      <c r="BH48" s="17"/>
      <c r="BI48" s="18"/>
      <c r="BJ48" s="16"/>
      <c r="BK48" s="17"/>
      <c r="BL48" s="18"/>
      <c r="BM48" s="16"/>
      <c r="BN48" s="17"/>
      <c r="BO48" s="18"/>
      <c r="BP48" s="16"/>
      <c r="BQ48" s="17"/>
      <c r="BR48" s="18"/>
      <c r="BS48" s="16"/>
      <c r="BT48" s="17"/>
      <c r="BU48" s="18"/>
      <c r="BV48" s="16"/>
      <c r="BW48" s="17"/>
      <c r="BX48" s="18"/>
      <c r="BY48" s="16"/>
      <c r="BZ48" s="17"/>
      <c r="CA48" s="18"/>
      <c r="CB48" s="16"/>
      <c r="CC48" s="17"/>
      <c r="CD48" s="18"/>
      <c r="CE48" s="16"/>
      <c r="CF48" s="17"/>
      <c r="CG48" s="18"/>
      <c r="CH48" s="16"/>
      <c r="CI48" s="17"/>
      <c r="CJ48" s="18"/>
      <c r="CK48" s="16"/>
      <c r="CL48" s="17"/>
      <c r="CM48" s="18"/>
      <c r="CN48" s="16"/>
      <c r="CO48" s="17"/>
      <c r="CP48" s="18"/>
      <c r="CQ48" s="16"/>
      <c r="CR48" s="17"/>
      <c r="CS48" s="18"/>
      <c r="CT48" s="16"/>
      <c r="CU48" s="17"/>
      <c r="CV48" s="18"/>
      <c r="CW48" s="16"/>
      <c r="CX48" s="17"/>
      <c r="CY48" s="18"/>
      <c r="CZ48" s="16"/>
      <c r="DA48" s="17"/>
      <c r="DB48" s="18"/>
      <c r="DC48" s="16"/>
      <c r="DD48" s="17"/>
      <c r="DE48" s="18"/>
      <c r="DF48" s="16"/>
      <c r="DG48" s="17"/>
      <c r="DH48" s="18"/>
      <c r="DI48" s="16"/>
      <c r="DJ48" s="17"/>
      <c r="DK48" s="22"/>
    </row>
    <row r="49" spans="1:115" ht="16.5">
      <c r="B49" s="15" t="s">
        <v>56</v>
      </c>
      <c r="C49" s="15" t="s">
        <v>57</v>
      </c>
      <c r="D49" s="48" t="str">
        <f>+VLOOKUP(B49,[1]Perfiles!$D:$E,2,0)</f>
        <v>Ginecobstetricia</v>
      </c>
      <c r="E49" s="48">
        <f>+VLOOKUP(B49,[1]Perfiles!$D:$F,3,0)</f>
        <v>18</v>
      </c>
      <c r="F49" s="48">
        <f t="shared" si="0"/>
        <v>9</v>
      </c>
      <c r="G49" s="43">
        <v>15</v>
      </c>
      <c r="H49" s="55">
        <f t="shared" si="1"/>
        <v>6</v>
      </c>
      <c r="I49" s="56">
        <f t="shared" si="2"/>
        <v>1.6666666666666667</v>
      </c>
      <c r="J49" s="43" t="s">
        <v>78</v>
      </c>
      <c r="K49" s="16"/>
      <c r="L49" s="17"/>
      <c r="M49" s="18"/>
      <c r="N49" s="16"/>
      <c r="O49" s="17"/>
      <c r="P49" s="18"/>
      <c r="Q49" s="16"/>
      <c r="R49" s="17"/>
      <c r="S49" s="18"/>
      <c r="T49" s="16"/>
      <c r="U49" s="17"/>
      <c r="V49" s="18"/>
      <c r="W49" s="16"/>
      <c r="X49" s="17"/>
      <c r="Y49" s="18"/>
      <c r="Z49" s="16"/>
      <c r="AA49" s="17"/>
      <c r="AB49" s="18"/>
      <c r="AC49" s="78">
        <v>15</v>
      </c>
      <c r="AD49" s="79"/>
      <c r="AE49" s="40">
        <v>2.5</v>
      </c>
      <c r="AF49" s="16"/>
      <c r="AG49" s="17"/>
      <c r="AH49" s="18"/>
      <c r="AI49" s="16"/>
      <c r="AJ49" s="17"/>
      <c r="AK49" s="18"/>
      <c r="AL49" s="16"/>
      <c r="AM49" s="17"/>
      <c r="AN49" s="18"/>
      <c r="AO49" s="16"/>
      <c r="AP49" s="17"/>
      <c r="AQ49" s="18"/>
      <c r="AR49" s="16"/>
      <c r="AS49" s="17"/>
      <c r="AT49" s="18"/>
      <c r="AU49" s="16"/>
      <c r="AV49" s="17"/>
      <c r="AW49" s="18"/>
      <c r="AX49" s="16"/>
      <c r="AY49" s="17"/>
      <c r="AZ49" s="18"/>
      <c r="BA49" s="16"/>
      <c r="BB49" s="17"/>
      <c r="BC49" s="18"/>
      <c r="BD49" s="16"/>
      <c r="BE49" s="17"/>
      <c r="BF49" s="18"/>
      <c r="BG49" s="16"/>
      <c r="BH49" s="17"/>
      <c r="BI49" s="18"/>
      <c r="BJ49" s="16"/>
      <c r="BK49" s="17"/>
      <c r="BL49" s="18"/>
      <c r="BM49" s="16"/>
      <c r="BN49" s="17"/>
      <c r="BO49" s="18"/>
      <c r="BP49" s="16"/>
      <c r="BQ49" s="17"/>
      <c r="BR49" s="18"/>
      <c r="BS49" s="16"/>
      <c r="BT49" s="17"/>
      <c r="BU49" s="18"/>
      <c r="BV49" s="16"/>
      <c r="BW49" s="17"/>
      <c r="BX49" s="18"/>
      <c r="BY49" s="16"/>
      <c r="BZ49" s="17"/>
      <c r="CA49" s="18"/>
      <c r="CB49" s="16"/>
      <c r="CC49" s="17"/>
      <c r="CD49" s="18"/>
      <c r="CE49" s="16"/>
      <c r="CF49" s="17"/>
      <c r="CG49" s="18"/>
      <c r="CH49" s="16"/>
      <c r="CI49" s="17"/>
      <c r="CJ49" s="18"/>
      <c r="CK49" s="16"/>
      <c r="CL49" s="17"/>
      <c r="CM49" s="18"/>
      <c r="CN49" s="16"/>
      <c r="CO49" s="17"/>
      <c r="CP49" s="18"/>
      <c r="CQ49" s="16"/>
      <c r="CR49" s="17"/>
      <c r="CS49" s="18"/>
      <c r="CT49" s="16"/>
      <c r="CU49" s="17"/>
      <c r="CV49" s="18"/>
      <c r="CW49" s="16"/>
      <c r="CX49" s="17"/>
      <c r="CY49" s="18"/>
      <c r="CZ49" s="16"/>
      <c r="DA49" s="17"/>
      <c r="DB49" s="18"/>
      <c r="DC49" s="16"/>
      <c r="DD49" s="17"/>
      <c r="DE49" s="18"/>
      <c r="DF49" s="16"/>
      <c r="DG49" s="17"/>
      <c r="DH49" s="18"/>
      <c r="DI49" s="16"/>
      <c r="DJ49" s="17"/>
      <c r="DK49" s="22"/>
    </row>
    <row r="50" spans="1:115" ht="16.5">
      <c r="B50" s="15" t="s">
        <v>56</v>
      </c>
      <c r="C50" s="15"/>
      <c r="D50" s="48" t="str">
        <f>+VLOOKUP(B50,[1]Perfiles!$D:$E,2,0)</f>
        <v>Ginecobstetricia</v>
      </c>
      <c r="E50" s="48">
        <f>+VLOOKUP(B50,[1]Perfiles!$D:$F,3,0)</f>
        <v>18</v>
      </c>
      <c r="F50" s="48">
        <f t="shared" si="0"/>
        <v>9</v>
      </c>
      <c r="G50" s="43">
        <v>15</v>
      </c>
      <c r="H50" s="55">
        <f t="shared" si="1"/>
        <v>6</v>
      </c>
      <c r="I50" s="56">
        <f t="shared" si="2"/>
        <v>1.6666666666666667</v>
      </c>
      <c r="J50" s="43" t="s">
        <v>78</v>
      </c>
      <c r="K50" s="16"/>
      <c r="L50" s="17"/>
      <c r="M50" s="18"/>
      <c r="N50" s="16"/>
      <c r="O50" s="17"/>
      <c r="P50" s="18"/>
      <c r="Q50" s="16"/>
      <c r="R50" s="17"/>
      <c r="S50" s="18"/>
      <c r="T50" s="16"/>
      <c r="U50" s="17"/>
      <c r="V50" s="18"/>
      <c r="W50" s="16"/>
      <c r="X50" s="17"/>
      <c r="Y50" s="18"/>
      <c r="Z50" s="16"/>
      <c r="AA50" s="17"/>
      <c r="AB50" s="18"/>
      <c r="AC50" s="78">
        <v>15</v>
      </c>
      <c r="AD50" s="79"/>
      <c r="AE50" s="40">
        <v>2.5</v>
      </c>
      <c r="AF50" s="16"/>
      <c r="AG50" s="17"/>
      <c r="AH50" s="18"/>
      <c r="AI50" s="16"/>
      <c r="AJ50" s="17"/>
      <c r="AK50" s="18"/>
      <c r="AL50" s="25"/>
      <c r="AM50" s="26"/>
      <c r="AN50" s="27"/>
      <c r="AO50" s="16"/>
      <c r="AP50" s="17"/>
      <c r="AQ50" s="18"/>
      <c r="AR50" s="16"/>
      <c r="AS50" s="17"/>
      <c r="AT50" s="18"/>
      <c r="AU50" s="16"/>
      <c r="AV50" s="17"/>
      <c r="AW50" s="18"/>
      <c r="AX50" s="16"/>
      <c r="AY50" s="17"/>
      <c r="AZ50" s="18"/>
      <c r="BA50" s="16"/>
      <c r="BB50" s="17"/>
      <c r="BC50" s="18"/>
      <c r="BD50" s="16"/>
      <c r="BE50" s="17"/>
      <c r="BF50" s="18"/>
      <c r="BG50" s="16"/>
      <c r="BH50" s="17"/>
      <c r="BI50" s="18"/>
      <c r="BJ50" s="16"/>
      <c r="BK50" s="17"/>
      <c r="BL50" s="18"/>
      <c r="BM50" s="16"/>
      <c r="BN50" s="17"/>
      <c r="BO50" s="18"/>
      <c r="BP50" s="16"/>
      <c r="BQ50" s="17"/>
      <c r="BR50" s="18"/>
      <c r="BS50" s="16"/>
      <c r="BT50" s="17"/>
      <c r="BU50" s="18"/>
      <c r="BV50" s="16"/>
      <c r="BW50" s="17"/>
      <c r="BX50" s="18"/>
      <c r="BY50" s="16"/>
      <c r="BZ50" s="17"/>
      <c r="CA50" s="18"/>
      <c r="CB50" s="16"/>
      <c r="CC50" s="17"/>
      <c r="CD50" s="18"/>
      <c r="CE50" s="16"/>
      <c r="CF50" s="17"/>
      <c r="CG50" s="18"/>
      <c r="CH50" s="16"/>
      <c r="CI50" s="17"/>
      <c r="CJ50" s="18"/>
      <c r="CK50" s="16"/>
      <c r="CL50" s="17"/>
      <c r="CM50" s="18"/>
      <c r="CN50" s="16"/>
      <c r="CO50" s="17"/>
      <c r="CP50" s="18"/>
      <c r="CQ50" s="16"/>
      <c r="CR50" s="17"/>
      <c r="CS50" s="18"/>
      <c r="CT50" s="16"/>
      <c r="CU50" s="17"/>
      <c r="CV50" s="18"/>
      <c r="CW50" s="16"/>
      <c r="CX50" s="17"/>
      <c r="CY50" s="18"/>
      <c r="CZ50" s="16"/>
      <c r="DA50" s="17"/>
      <c r="DB50" s="18"/>
      <c r="DC50" s="16"/>
      <c r="DD50" s="17"/>
      <c r="DE50" s="18"/>
      <c r="DF50" s="16"/>
      <c r="DG50" s="17"/>
      <c r="DH50" s="18"/>
      <c r="DI50" s="16"/>
      <c r="DJ50" s="17"/>
      <c r="DK50" s="22"/>
    </row>
    <row r="51" spans="1:115" ht="16.5">
      <c r="B51" s="15" t="s">
        <v>56</v>
      </c>
      <c r="C51" s="15"/>
      <c r="D51" s="48" t="str">
        <f>+VLOOKUP(B51,[1]Perfiles!$D:$E,2,0)</f>
        <v>Ginecobstetricia</v>
      </c>
      <c r="E51" s="48">
        <f>+VLOOKUP(B51,[1]Perfiles!$D:$F,3,0)</f>
        <v>18</v>
      </c>
      <c r="F51" s="48">
        <f t="shared" si="0"/>
        <v>9</v>
      </c>
      <c r="G51" s="43">
        <v>15</v>
      </c>
      <c r="H51" s="55">
        <f t="shared" si="1"/>
        <v>6</v>
      </c>
      <c r="I51" s="56">
        <f t="shared" si="2"/>
        <v>1.6666666666666667</v>
      </c>
      <c r="J51" s="43" t="s">
        <v>78</v>
      </c>
      <c r="K51" s="16"/>
      <c r="L51" s="17"/>
      <c r="M51" s="18"/>
      <c r="N51" s="16"/>
      <c r="O51" s="17"/>
      <c r="P51" s="18"/>
      <c r="Q51" s="16"/>
      <c r="R51" s="17"/>
      <c r="S51" s="18"/>
      <c r="T51" s="16"/>
      <c r="U51" s="17"/>
      <c r="V51" s="18"/>
      <c r="W51" s="16"/>
      <c r="X51" s="17"/>
      <c r="Y51" s="18"/>
      <c r="Z51" s="16"/>
      <c r="AA51" s="17"/>
      <c r="AB51" s="18"/>
      <c r="AC51" s="78">
        <v>15</v>
      </c>
      <c r="AD51" s="79"/>
      <c r="AE51" s="40">
        <v>2.5</v>
      </c>
      <c r="AF51" s="16"/>
      <c r="AG51" s="17"/>
      <c r="AH51" s="18"/>
      <c r="AI51" s="16"/>
      <c r="AJ51" s="17"/>
      <c r="AK51" s="18"/>
      <c r="AL51" s="25"/>
      <c r="AM51" s="26"/>
      <c r="AN51" s="27"/>
      <c r="AO51" s="16"/>
      <c r="AP51" s="17"/>
      <c r="AQ51" s="18"/>
      <c r="AR51" s="16"/>
      <c r="AS51" s="17"/>
      <c r="AT51" s="18"/>
      <c r="AU51" s="16"/>
      <c r="AV51" s="17"/>
      <c r="AW51" s="18"/>
      <c r="AX51" s="16"/>
      <c r="AY51" s="17"/>
      <c r="AZ51" s="18"/>
      <c r="BA51" s="16"/>
      <c r="BB51" s="17"/>
      <c r="BC51" s="18"/>
      <c r="BD51" s="16"/>
      <c r="BE51" s="17"/>
      <c r="BF51" s="18"/>
      <c r="BG51" s="16"/>
      <c r="BH51" s="17"/>
      <c r="BI51" s="18"/>
      <c r="BJ51" s="16"/>
      <c r="BK51" s="17"/>
      <c r="BL51" s="18"/>
      <c r="BM51" s="16"/>
      <c r="BN51" s="17"/>
      <c r="BO51" s="18"/>
      <c r="BP51" s="16"/>
      <c r="BQ51" s="17"/>
      <c r="BR51" s="18"/>
      <c r="BS51" s="16"/>
      <c r="BT51" s="17"/>
      <c r="BU51" s="18"/>
      <c r="BV51" s="16"/>
      <c r="BW51" s="17"/>
      <c r="BX51" s="18"/>
      <c r="BY51" s="16"/>
      <c r="BZ51" s="17"/>
      <c r="CA51" s="18"/>
      <c r="CB51" s="16"/>
      <c r="CC51" s="17"/>
      <c r="CD51" s="18"/>
      <c r="CE51" s="16"/>
      <c r="CF51" s="17"/>
      <c r="CG51" s="18"/>
      <c r="CH51" s="16"/>
      <c r="CI51" s="17"/>
      <c r="CJ51" s="18"/>
      <c r="CK51" s="16"/>
      <c r="CL51" s="17"/>
      <c r="CM51" s="18"/>
      <c r="CN51" s="16"/>
      <c r="CO51" s="17"/>
      <c r="CP51" s="18"/>
      <c r="CQ51" s="16"/>
      <c r="CR51" s="17"/>
      <c r="CS51" s="18"/>
      <c r="CT51" s="16"/>
      <c r="CU51" s="17"/>
      <c r="CV51" s="18"/>
      <c r="CW51" s="16"/>
      <c r="CX51" s="17"/>
      <c r="CY51" s="18"/>
      <c r="CZ51" s="16"/>
      <c r="DA51" s="17"/>
      <c r="DB51" s="18"/>
      <c r="DC51" s="16"/>
      <c r="DD51" s="17"/>
      <c r="DE51" s="18"/>
      <c r="DF51" s="16"/>
      <c r="DG51" s="17"/>
      <c r="DH51" s="18"/>
      <c r="DI51" s="16"/>
      <c r="DJ51" s="17"/>
      <c r="DK51" s="22"/>
    </row>
    <row r="52" spans="1:115" ht="16.5">
      <c r="B52" s="15" t="s">
        <v>56</v>
      </c>
      <c r="C52" s="15" t="s">
        <v>57</v>
      </c>
      <c r="D52" s="48" t="str">
        <f>+VLOOKUP(B52,[1]Perfiles!$D:$E,2,0)</f>
        <v>Ginecobstetricia</v>
      </c>
      <c r="E52" s="48">
        <f>+VLOOKUP(B52,[1]Perfiles!$D:$F,3,0)</f>
        <v>18</v>
      </c>
      <c r="F52" s="48">
        <f t="shared" si="0"/>
        <v>9</v>
      </c>
      <c r="G52" s="43">
        <v>15</v>
      </c>
      <c r="H52" s="55">
        <f t="shared" si="1"/>
        <v>6</v>
      </c>
      <c r="I52" s="56">
        <f t="shared" si="2"/>
        <v>1.6666666666666667</v>
      </c>
      <c r="J52" s="43" t="s">
        <v>78</v>
      </c>
      <c r="K52" s="16"/>
      <c r="L52" s="17"/>
      <c r="M52" s="18"/>
      <c r="N52" s="16"/>
      <c r="O52" s="17"/>
      <c r="P52" s="18"/>
      <c r="Q52" s="16"/>
      <c r="R52" s="17"/>
      <c r="S52" s="18"/>
      <c r="T52" s="16"/>
      <c r="U52" s="17"/>
      <c r="V52" s="18"/>
      <c r="W52" s="16"/>
      <c r="X52" s="17"/>
      <c r="Y52" s="18"/>
      <c r="Z52" s="16"/>
      <c r="AA52" s="17"/>
      <c r="AB52" s="18"/>
      <c r="AC52" s="78">
        <v>15</v>
      </c>
      <c r="AD52" s="79"/>
      <c r="AE52" s="40">
        <v>2.5</v>
      </c>
      <c r="AF52" s="16"/>
      <c r="AG52" s="17"/>
      <c r="AH52" s="18"/>
      <c r="AI52" s="16"/>
      <c r="AJ52" s="17"/>
      <c r="AK52" s="18"/>
      <c r="AL52" s="25"/>
      <c r="AM52" s="26"/>
      <c r="AN52" s="27"/>
      <c r="AO52" s="16"/>
      <c r="AP52" s="17"/>
      <c r="AQ52" s="18"/>
      <c r="AR52" s="16"/>
      <c r="AS52" s="17"/>
      <c r="AT52" s="18"/>
      <c r="AU52" s="16"/>
      <c r="AV52" s="17"/>
      <c r="AW52" s="18"/>
      <c r="AX52" s="16"/>
      <c r="AY52" s="17"/>
      <c r="AZ52" s="18"/>
      <c r="BA52" s="16"/>
      <c r="BB52" s="17"/>
      <c r="BC52" s="18"/>
      <c r="BD52" s="16"/>
      <c r="BE52" s="17"/>
      <c r="BF52" s="18"/>
      <c r="BG52" s="16"/>
      <c r="BH52" s="17"/>
      <c r="BI52" s="18"/>
      <c r="BJ52" s="16"/>
      <c r="BK52" s="17"/>
      <c r="BL52" s="18"/>
      <c r="BM52" s="16"/>
      <c r="BN52" s="17"/>
      <c r="BO52" s="18"/>
      <c r="BP52" s="16"/>
      <c r="BQ52" s="17"/>
      <c r="BR52" s="18"/>
      <c r="BS52" s="16"/>
      <c r="BT52" s="17"/>
      <c r="BU52" s="18"/>
      <c r="BV52" s="16"/>
      <c r="BW52" s="17"/>
      <c r="BX52" s="18"/>
      <c r="BY52" s="16"/>
      <c r="BZ52" s="17"/>
      <c r="CA52" s="18"/>
      <c r="CB52" s="16"/>
      <c r="CC52" s="17"/>
      <c r="CD52" s="18"/>
      <c r="CE52" s="16"/>
      <c r="CF52" s="17"/>
      <c r="CG52" s="18"/>
      <c r="CH52" s="16"/>
      <c r="CI52" s="17"/>
      <c r="CJ52" s="18"/>
      <c r="CK52" s="16"/>
      <c r="CL52" s="17"/>
      <c r="CM52" s="18"/>
      <c r="CN52" s="16"/>
      <c r="CO52" s="17"/>
      <c r="CP52" s="18"/>
      <c r="CQ52" s="16"/>
      <c r="CR52" s="17"/>
      <c r="CS52" s="18"/>
      <c r="CT52" s="16"/>
      <c r="CU52" s="17"/>
      <c r="CV52" s="18"/>
      <c r="CW52" s="16"/>
      <c r="CX52" s="17"/>
      <c r="CY52" s="18"/>
      <c r="CZ52" s="16"/>
      <c r="DA52" s="17"/>
      <c r="DB52" s="18"/>
      <c r="DC52" s="16"/>
      <c r="DD52" s="17"/>
      <c r="DE52" s="18"/>
      <c r="DF52" s="16"/>
      <c r="DG52" s="17"/>
      <c r="DH52" s="18"/>
      <c r="DI52" s="16"/>
      <c r="DJ52" s="17"/>
      <c r="DK52" s="22"/>
    </row>
    <row r="53" spans="1:115" ht="16.5">
      <c r="B53" s="15" t="s">
        <v>56</v>
      </c>
      <c r="C53" s="51"/>
      <c r="D53" s="48" t="str">
        <f>+VLOOKUP(B53,[1]Perfiles!$D:$E,2,0)</f>
        <v>Ginecobstetricia</v>
      </c>
      <c r="E53" s="48">
        <f>+VLOOKUP(B53,[1]Perfiles!$D:$F,3,0)</f>
        <v>18</v>
      </c>
      <c r="F53" s="48">
        <f t="shared" si="0"/>
        <v>9</v>
      </c>
      <c r="G53" s="43">
        <v>15</v>
      </c>
      <c r="H53" s="55">
        <f t="shared" si="1"/>
        <v>6</v>
      </c>
      <c r="I53" s="56">
        <f t="shared" si="2"/>
        <v>1.6666666666666667</v>
      </c>
      <c r="J53" s="43" t="s">
        <v>78</v>
      </c>
      <c r="K53" s="16"/>
      <c r="L53" s="17"/>
      <c r="M53" s="18"/>
      <c r="N53" s="16"/>
      <c r="O53" s="17"/>
      <c r="P53" s="18"/>
      <c r="Q53" s="16"/>
      <c r="R53" s="17"/>
      <c r="S53" s="18"/>
      <c r="T53" s="16"/>
      <c r="U53" s="17"/>
      <c r="V53" s="18"/>
      <c r="W53" s="16"/>
      <c r="X53" s="17"/>
      <c r="Y53" s="18"/>
      <c r="Z53" s="16"/>
      <c r="AA53" s="17"/>
      <c r="AB53" s="18"/>
      <c r="AC53" s="78">
        <v>15</v>
      </c>
      <c r="AD53" s="79"/>
      <c r="AE53" s="40">
        <v>2.5</v>
      </c>
      <c r="AF53" s="16"/>
      <c r="AG53" s="17"/>
      <c r="AH53" s="18"/>
      <c r="AI53" s="16"/>
      <c r="AJ53" s="17"/>
      <c r="AK53" s="18"/>
      <c r="AL53" s="19"/>
      <c r="AM53" s="20"/>
      <c r="AN53" s="30"/>
      <c r="AO53" s="19"/>
      <c r="AP53" s="20"/>
      <c r="AQ53" s="30"/>
      <c r="AR53" s="16"/>
      <c r="AS53" s="17"/>
      <c r="AT53" s="18"/>
      <c r="AU53" s="16"/>
      <c r="AV53" s="17"/>
      <c r="AW53" s="18"/>
      <c r="AX53" s="16"/>
      <c r="AY53" s="17"/>
      <c r="AZ53" s="18"/>
      <c r="BA53" s="16"/>
      <c r="BB53" s="17"/>
      <c r="BC53" s="18"/>
      <c r="BD53" s="16"/>
      <c r="BE53" s="17"/>
      <c r="BF53" s="18"/>
      <c r="BG53" s="16"/>
      <c r="BH53" s="17"/>
      <c r="BI53" s="18"/>
      <c r="BJ53" s="16"/>
      <c r="BK53" s="17"/>
      <c r="BL53" s="18"/>
      <c r="BM53" s="16"/>
      <c r="BN53" s="17"/>
      <c r="BO53" s="18"/>
      <c r="BP53" s="16"/>
      <c r="BQ53" s="17"/>
      <c r="BR53" s="18"/>
      <c r="BS53" s="16"/>
      <c r="BT53" s="17"/>
      <c r="BU53" s="18"/>
      <c r="BV53" s="16"/>
      <c r="BW53" s="17"/>
      <c r="BX53" s="18"/>
      <c r="BY53" s="16"/>
      <c r="BZ53" s="17"/>
      <c r="CA53" s="18"/>
      <c r="CB53" s="16"/>
      <c r="CC53" s="17"/>
      <c r="CD53" s="18"/>
      <c r="CE53" s="16"/>
      <c r="CF53" s="17"/>
      <c r="CG53" s="18"/>
      <c r="CH53" s="16"/>
      <c r="CI53" s="17"/>
      <c r="CJ53" s="18"/>
      <c r="CK53" s="16"/>
      <c r="CL53" s="17"/>
      <c r="CM53" s="18"/>
      <c r="CN53" s="16"/>
      <c r="CO53" s="17"/>
      <c r="CP53" s="18"/>
      <c r="CQ53" s="16"/>
      <c r="CR53" s="17"/>
      <c r="CS53" s="18"/>
      <c r="CT53" s="16"/>
      <c r="CU53" s="17"/>
      <c r="CV53" s="18"/>
      <c r="CW53" s="16"/>
      <c r="CX53" s="17"/>
      <c r="CY53" s="18"/>
      <c r="CZ53" s="16"/>
      <c r="DA53" s="17"/>
      <c r="DB53" s="18"/>
      <c r="DC53" s="16"/>
      <c r="DD53" s="17"/>
      <c r="DE53" s="18"/>
      <c r="DF53" s="16"/>
      <c r="DG53" s="17"/>
      <c r="DH53" s="18"/>
      <c r="DI53" s="16"/>
      <c r="DJ53" s="17"/>
      <c r="DK53" s="22"/>
    </row>
    <row r="54" spans="1:115" ht="16.5">
      <c r="B54" s="15" t="s">
        <v>56</v>
      </c>
      <c r="C54" s="51"/>
      <c r="D54" s="48" t="str">
        <f>+VLOOKUP(B54,[1]Perfiles!$D:$E,2,0)</f>
        <v>Ginecobstetricia</v>
      </c>
      <c r="E54" s="48">
        <f>+VLOOKUP(B54,[1]Perfiles!$D:$F,3,0)</f>
        <v>18</v>
      </c>
      <c r="F54" s="48">
        <f t="shared" si="0"/>
        <v>9</v>
      </c>
      <c r="G54" s="43">
        <v>15</v>
      </c>
      <c r="H54" s="55">
        <f t="shared" si="1"/>
        <v>6</v>
      </c>
      <c r="I54" s="56">
        <f t="shared" si="2"/>
        <v>1.6666666666666667</v>
      </c>
      <c r="J54" s="43" t="s">
        <v>78</v>
      </c>
      <c r="K54" s="16"/>
      <c r="L54" s="17"/>
      <c r="M54" s="18"/>
      <c r="N54" s="16"/>
      <c r="O54" s="17"/>
      <c r="P54" s="18"/>
      <c r="Q54" s="16"/>
      <c r="R54" s="17"/>
      <c r="S54" s="18"/>
      <c r="T54" s="16"/>
      <c r="U54" s="17"/>
      <c r="V54" s="18"/>
      <c r="W54" s="16"/>
      <c r="X54" s="17"/>
      <c r="Y54" s="18"/>
      <c r="Z54" s="16"/>
      <c r="AA54" s="17"/>
      <c r="AB54" s="18"/>
      <c r="AC54" s="78">
        <v>15</v>
      </c>
      <c r="AD54" s="79"/>
      <c r="AE54" s="40">
        <v>2.5</v>
      </c>
      <c r="AF54" s="16"/>
      <c r="AG54" s="17"/>
      <c r="AH54" s="18"/>
      <c r="AI54" s="16"/>
      <c r="AJ54" s="17"/>
      <c r="AK54" s="18"/>
      <c r="AL54" s="19"/>
      <c r="AM54" s="20"/>
      <c r="AN54" s="30"/>
      <c r="AO54" s="19"/>
      <c r="AP54" s="20"/>
      <c r="AQ54" s="30"/>
      <c r="AR54" s="16"/>
      <c r="AS54" s="17"/>
      <c r="AT54" s="18"/>
      <c r="AU54" s="16"/>
      <c r="AV54" s="17"/>
      <c r="AW54" s="18"/>
      <c r="AX54" s="16"/>
      <c r="AY54" s="17"/>
      <c r="AZ54" s="18"/>
      <c r="BA54" s="16"/>
      <c r="BB54" s="17"/>
      <c r="BC54" s="18"/>
      <c r="BD54" s="16"/>
      <c r="BE54" s="17"/>
      <c r="BF54" s="18"/>
      <c r="BG54" s="16"/>
      <c r="BH54" s="17"/>
      <c r="BI54" s="18"/>
      <c r="BJ54" s="16"/>
      <c r="BK54" s="17"/>
      <c r="BL54" s="18"/>
      <c r="BM54" s="16"/>
      <c r="BN54" s="17"/>
      <c r="BO54" s="18"/>
      <c r="BP54" s="16"/>
      <c r="BQ54" s="17"/>
      <c r="BR54" s="18"/>
      <c r="BS54" s="16"/>
      <c r="BT54" s="17"/>
      <c r="BU54" s="18"/>
      <c r="BV54" s="16"/>
      <c r="BW54" s="17"/>
      <c r="BX54" s="18"/>
      <c r="BY54" s="16"/>
      <c r="BZ54" s="17"/>
      <c r="CA54" s="18"/>
      <c r="CB54" s="16"/>
      <c r="CC54" s="17"/>
      <c r="CD54" s="18"/>
      <c r="CE54" s="16"/>
      <c r="CF54" s="17"/>
      <c r="CG54" s="18"/>
      <c r="CH54" s="16"/>
      <c r="CI54" s="17"/>
      <c r="CJ54" s="18"/>
      <c r="CK54" s="16"/>
      <c r="CL54" s="17"/>
      <c r="CM54" s="18"/>
      <c r="CN54" s="16"/>
      <c r="CO54" s="17"/>
      <c r="CP54" s="18"/>
      <c r="CQ54" s="16"/>
      <c r="CR54" s="17"/>
      <c r="CS54" s="18"/>
      <c r="CT54" s="16"/>
      <c r="CU54" s="17"/>
      <c r="CV54" s="18"/>
      <c r="CW54" s="16"/>
      <c r="CX54" s="17"/>
      <c r="CY54" s="18"/>
      <c r="CZ54" s="16"/>
      <c r="DA54" s="17"/>
      <c r="DB54" s="18"/>
      <c r="DC54" s="16"/>
      <c r="DD54" s="17"/>
      <c r="DE54" s="18"/>
      <c r="DF54" s="16"/>
      <c r="DG54" s="17"/>
      <c r="DH54" s="18"/>
      <c r="DI54" s="16"/>
      <c r="DJ54" s="17"/>
      <c r="DK54" s="22"/>
    </row>
    <row r="55" spans="1:115" ht="15.75" customHeight="1">
      <c r="A55" s="15"/>
      <c r="B55" s="15" t="s">
        <v>56</v>
      </c>
      <c r="C55" s="15" t="s">
        <v>57</v>
      </c>
      <c r="D55" s="48" t="str">
        <f>+VLOOKUP(B55,[1]Perfiles!$D:$E,2,0)</f>
        <v>Ginecobstetricia</v>
      </c>
      <c r="E55" s="48">
        <f>+VLOOKUP(B55,[1]Perfiles!$D:$F,3,0)</f>
        <v>18</v>
      </c>
      <c r="F55" s="48">
        <f t="shared" si="0"/>
        <v>9</v>
      </c>
      <c r="G55" s="43">
        <v>15</v>
      </c>
      <c r="H55" s="55">
        <f t="shared" si="1"/>
        <v>6</v>
      </c>
      <c r="I55" s="56">
        <f t="shared" si="2"/>
        <v>1.6666666666666667</v>
      </c>
      <c r="J55" s="43" t="s">
        <v>78</v>
      </c>
      <c r="K55" s="16"/>
      <c r="L55" s="17"/>
      <c r="M55" s="18"/>
      <c r="N55" s="16"/>
      <c r="O55" s="17"/>
      <c r="P55" s="18"/>
      <c r="Q55" s="16"/>
      <c r="R55" s="17"/>
      <c r="S55" s="18"/>
      <c r="T55" s="16"/>
      <c r="U55" s="17"/>
      <c r="V55" s="18"/>
      <c r="W55" s="16"/>
      <c r="X55" s="17"/>
      <c r="Y55" s="18"/>
      <c r="Z55" s="16"/>
      <c r="AA55" s="17"/>
      <c r="AB55" s="18"/>
      <c r="AC55" s="16"/>
      <c r="AD55" s="17"/>
      <c r="AE55" s="18"/>
      <c r="AF55" s="16"/>
      <c r="AG55" s="17"/>
      <c r="AH55" s="18"/>
      <c r="AI55" s="16"/>
      <c r="AJ55" s="17"/>
      <c r="AK55" s="18"/>
      <c r="AL55" s="19"/>
      <c r="AM55" s="20"/>
      <c r="AN55" s="30"/>
      <c r="AO55" s="78">
        <v>15</v>
      </c>
      <c r="AP55" s="79"/>
      <c r="AQ55" s="40">
        <v>2.5</v>
      </c>
      <c r="AR55" s="16"/>
      <c r="AS55" s="17"/>
      <c r="AT55" s="18"/>
      <c r="AU55" s="16"/>
      <c r="AV55" s="17"/>
      <c r="AW55" s="18"/>
      <c r="AX55" s="16"/>
      <c r="AY55" s="17"/>
      <c r="AZ55" s="18"/>
      <c r="BA55" s="16"/>
      <c r="BB55" s="17"/>
      <c r="BC55" s="18"/>
      <c r="BD55" s="16"/>
      <c r="BE55" s="17"/>
      <c r="BF55" s="18"/>
      <c r="BG55" s="16"/>
      <c r="BH55" s="17"/>
      <c r="BI55" s="18"/>
      <c r="BJ55" s="16"/>
      <c r="BK55" s="17"/>
      <c r="BL55" s="18"/>
      <c r="BM55" s="16"/>
      <c r="BN55" s="17"/>
      <c r="BO55" s="18"/>
      <c r="BP55" s="16"/>
      <c r="BQ55" s="17"/>
      <c r="BR55" s="18"/>
      <c r="BS55" s="16"/>
      <c r="BT55" s="17"/>
      <c r="BU55" s="18"/>
      <c r="BV55" s="16"/>
      <c r="BW55" s="17"/>
      <c r="BX55" s="18"/>
      <c r="BY55" s="16"/>
      <c r="BZ55" s="17"/>
      <c r="CA55" s="18"/>
      <c r="CB55" s="16"/>
      <c r="CC55" s="17"/>
      <c r="CD55" s="18"/>
      <c r="CE55" s="16"/>
      <c r="CF55" s="17"/>
      <c r="CG55" s="18"/>
      <c r="CH55" s="16"/>
      <c r="CI55" s="17"/>
      <c r="CJ55" s="18"/>
      <c r="CK55" s="16"/>
      <c r="CL55" s="17"/>
      <c r="CM55" s="18"/>
      <c r="CN55" s="16"/>
      <c r="CO55" s="17"/>
      <c r="CP55" s="18"/>
      <c r="CQ55" s="16"/>
      <c r="CR55" s="17"/>
      <c r="CS55" s="18"/>
      <c r="CT55" s="16"/>
      <c r="CU55" s="17"/>
      <c r="CV55" s="18"/>
      <c r="CW55" s="16"/>
      <c r="CX55" s="17"/>
      <c r="CY55" s="18"/>
      <c r="CZ55" s="16"/>
      <c r="DA55" s="17"/>
      <c r="DB55" s="18"/>
      <c r="DC55" s="16"/>
      <c r="DD55" s="17"/>
      <c r="DE55" s="18"/>
      <c r="DF55" s="16"/>
      <c r="DG55" s="17"/>
      <c r="DH55" s="18"/>
      <c r="DI55" s="16"/>
      <c r="DJ55" s="17"/>
      <c r="DK55" s="22"/>
    </row>
    <row r="56" spans="1:115" ht="15.75" customHeight="1">
      <c r="A56" s="51"/>
      <c r="B56" s="15" t="s">
        <v>56</v>
      </c>
      <c r="D56" s="48" t="str">
        <f>+VLOOKUP(B56,[1]Perfiles!$D:$E,2,0)</f>
        <v>Ginecobstetricia</v>
      </c>
      <c r="E56" s="48">
        <f>+VLOOKUP(B56,[1]Perfiles!$D:$F,3,0)</f>
        <v>18</v>
      </c>
      <c r="F56" s="48">
        <f t="shared" si="0"/>
        <v>9</v>
      </c>
      <c r="G56" s="43">
        <v>15</v>
      </c>
      <c r="H56" s="55">
        <f t="shared" si="1"/>
        <v>6</v>
      </c>
      <c r="I56" s="56">
        <f t="shared" si="2"/>
        <v>1.6666666666666667</v>
      </c>
      <c r="J56" s="43" t="s">
        <v>78</v>
      </c>
      <c r="K56" s="16"/>
      <c r="L56" s="17"/>
      <c r="M56" s="18"/>
      <c r="N56" s="16"/>
      <c r="O56" s="17"/>
      <c r="P56" s="18"/>
      <c r="Q56" s="16"/>
      <c r="R56" s="17"/>
      <c r="S56" s="18"/>
      <c r="T56" s="16"/>
      <c r="U56" s="17"/>
      <c r="V56" s="18"/>
      <c r="W56" s="16"/>
      <c r="X56" s="17"/>
      <c r="Y56" s="18"/>
      <c r="Z56" s="16"/>
      <c r="AA56" s="17"/>
      <c r="AB56" s="18"/>
      <c r="AC56" s="16"/>
      <c r="AD56" s="17"/>
      <c r="AE56" s="18"/>
      <c r="AF56" s="16"/>
      <c r="AG56" s="17"/>
      <c r="AH56" s="18"/>
      <c r="AI56" s="16"/>
      <c r="AJ56" s="17"/>
      <c r="AK56" s="18"/>
      <c r="AL56" s="19"/>
      <c r="AM56" s="20"/>
      <c r="AN56" s="30"/>
      <c r="AO56" s="78">
        <v>15</v>
      </c>
      <c r="AP56" s="79"/>
      <c r="AQ56" s="40">
        <v>2.5</v>
      </c>
      <c r="AR56" s="16"/>
      <c r="AS56" s="17"/>
      <c r="AT56" s="18"/>
      <c r="AU56" s="16"/>
      <c r="AV56" s="17"/>
      <c r="AW56" s="18"/>
      <c r="AX56" s="16"/>
      <c r="AY56" s="17"/>
      <c r="AZ56" s="18"/>
      <c r="BA56" s="16"/>
      <c r="BB56" s="17"/>
      <c r="BC56" s="18"/>
      <c r="BD56" s="16"/>
      <c r="BE56" s="17"/>
      <c r="BF56" s="18"/>
      <c r="BG56" s="16"/>
      <c r="BH56" s="17"/>
      <c r="BI56" s="18"/>
      <c r="BJ56" s="16"/>
      <c r="BK56" s="17"/>
      <c r="BL56" s="18"/>
      <c r="BM56" s="16"/>
      <c r="BN56" s="17"/>
      <c r="BO56" s="18"/>
      <c r="BP56" s="16"/>
      <c r="BQ56" s="17"/>
      <c r="BR56" s="18"/>
      <c r="BS56" s="16"/>
      <c r="BT56" s="17"/>
      <c r="BU56" s="18"/>
      <c r="BV56" s="16"/>
      <c r="BW56" s="17"/>
      <c r="BX56" s="18"/>
      <c r="BY56" s="16"/>
      <c r="BZ56" s="17"/>
      <c r="CA56" s="18"/>
      <c r="CB56" s="16"/>
      <c r="CC56" s="17"/>
      <c r="CD56" s="18"/>
      <c r="CE56" s="16"/>
      <c r="CF56" s="17"/>
      <c r="CG56" s="18"/>
      <c r="CH56" s="16"/>
      <c r="CI56" s="17"/>
      <c r="CJ56" s="18"/>
      <c r="CK56" s="16"/>
      <c r="CL56" s="17"/>
      <c r="CM56" s="18"/>
      <c r="CN56" s="16"/>
      <c r="CO56" s="17"/>
      <c r="CP56" s="18"/>
      <c r="CQ56" s="16"/>
      <c r="CR56" s="17"/>
      <c r="CS56" s="18"/>
      <c r="CT56" s="16"/>
      <c r="CU56" s="17"/>
      <c r="CV56" s="18"/>
      <c r="CW56" s="16"/>
      <c r="CX56" s="17"/>
      <c r="CY56" s="18"/>
      <c r="CZ56" s="16"/>
      <c r="DA56" s="17"/>
      <c r="DB56" s="18"/>
      <c r="DC56" s="16"/>
      <c r="DD56" s="17"/>
      <c r="DE56" s="18"/>
      <c r="DF56" s="16"/>
      <c r="DG56" s="17"/>
      <c r="DH56" s="18"/>
      <c r="DI56" s="16"/>
      <c r="DJ56" s="17"/>
      <c r="DK56" s="22"/>
    </row>
    <row r="57" spans="1:115" ht="15.75" customHeight="1">
      <c r="A57" s="51"/>
      <c r="B57" s="15" t="s">
        <v>56</v>
      </c>
      <c r="D57" s="48" t="str">
        <f>+VLOOKUP(B57,[1]Perfiles!$D:$E,2,0)</f>
        <v>Ginecobstetricia</v>
      </c>
      <c r="E57" s="48">
        <f>+VLOOKUP(B57,[1]Perfiles!$D:$F,3,0)</f>
        <v>18</v>
      </c>
      <c r="F57" s="48">
        <f t="shared" si="0"/>
        <v>9</v>
      </c>
      <c r="G57" s="43">
        <v>15</v>
      </c>
      <c r="H57" s="55">
        <f t="shared" si="1"/>
        <v>6</v>
      </c>
      <c r="I57" s="56">
        <f t="shared" si="2"/>
        <v>1.6666666666666667</v>
      </c>
      <c r="J57" s="43" t="s">
        <v>78</v>
      </c>
      <c r="K57" s="16"/>
      <c r="L57" s="17"/>
      <c r="M57" s="18"/>
      <c r="N57" s="16"/>
      <c r="O57" s="17"/>
      <c r="P57" s="18"/>
      <c r="Q57" s="16"/>
      <c r="R57" s="17"/>
      <c r="S57" s="18"/>
      <c r="T57" s="16"/>
      <c r="U57" s="17"/>
      <c r="V57" s="18"/>
      <c r="W57" s="16"/>
      <c r="X57" s="17"/>
      <c r="Y57" s="18"/>
      <c r="Z57" s="16"/>
      <c r="AA57" s="17"/>
      <c r="AB57" s="18"/>
      <c r="AC57" s="16"/>
      <c r="AD57" s="17"/>
      <c r="AE57" s="18"/>
      <c r="AF57" s="16"/>
      <c r="AG57" s="17"/>
      <c r="AH57" s="18"/>
      <c r="AI57" s="16"/>
      <c r="AJ57" s="17"/>
      <c r="AK57" s="18"/>
      <c r="AL57" s="19"/>
      <c r="AM57" s="20"/>
      <c r="AN57" s="30"/>
      <c r="AO57" s="78">
        <v>15</v>
      </c>
      <c r="AP57" s="79"/>
      <c r="AQ57" s="40">
        <v>2.5</v>
      </c>
      <c r="AR57" s="16"/>
      <c r="AS57" s="17"/>
      <c r="AT57" s="18"/>
      <c r="AU57" s="16"/>
      <c r="AV57" s="17"/>
      <c r="AW57" s="18"/>
      <c r="AX57" s="16"/>
      <c r="AY57" s="17"/>
      <c r="AZ57" s="18"/>
      <c r="BA57" s="16"/>
      <c r="BB57" s="17"/>
      <c r="BC57" s="18"/>
      <c r="BD57" s="16"/>
      <c r="BE57" s="17"/>
      <c r="BF57" s="18"/>
      <c r="BG57" s="16"/>
      <c r="BH57" s="17"/>
      <c r="BI57" s="18"/>
      <c r="BJ57" s="16"/>
      <c r="BK57" s="17"/>
      <c r="BL57" s="18"/>
      <c r="BM57" s="16"/>
      <c r="BN57" s="17"/>
      <c r="BO57" s="18"/>
      <c r="BP57" s="16"/>
      <c r="BQ57" s="17"/>
      <c r="BR57" s="18"/>
      <c r="BS57" s="16"/>
      <c r="BT57" s="17"/>
      <c r="BU57" s="18"/>
      <c r="BV57" s="16"/>
      <c r="BW57" s="17"/>
      <c r="BX57" s="18"/>
      <c r="BY57" s="16"/>
      <c r="BZ57" s="17"/>
      <c r="CA57" s="18"/>
      <c r="CB57" s="16"/>
      <c r="CC57" s="17"/>
      <c r="CD57" s="18"/>
      <c r="CE57" s="16"/>
      <c r="CF57" s="17"/>
      <c r="CG57" s="18"/>
      <c r="CH57" s="16"/>
      <c r="CI57" s="17"/>
      <c r="CJ57" s="18"/>
      <c r="CK57" s="16"/>
      <c r="CL57" s="17"/>
      <c r="CM57" s="18"/>
      <c r="CN57" s="16"/>
      <c r="CO57" s="17"/>
      <c r="CP57" s="18"/>
      <c r="CQ57" s="16"/>
      <c r="CR57" s="17"/>
      <c r="CS57" s="18"/>
      <c r="CT57" s="16"/>
      <c r="CU57" s="17"/>
      <c r="CV57" s="18"/>
      <c r="CW57" s="16"/>
      <c r="CX57" s="17"/>
      <c r="CY57" s="18"/>
      <c r="CZ57" s="16"/>
      <c r="DA57" s="17"/>
      <c r="DB57" s="18"/>
      <c r="DC57" s="16"/>
      <c r="DD57" s="17"/>
      <c r="DE57" s="18"/>
      <c r="DF57" s="16"/>
      <c r="DG57" s="17"/>
      <c r="DH57" s="18"/>
      <c r="DI57" s="16"/>
      <c r="DJ57" s="17"/>
      <c r="DK57" s="22"/>
    </row>
    <row r="58" spans="1:115" ht="16.5">
      <c r="B58" s="15" t="s">
        <v>56</v>
      </c>
      <c r="C58" s="15" t="s">
        <v>57</v>
      </c>
      <c r="D58" s="48" t="str">
        <f>+VLOOKUP(B58,[1]Perfiles!$D:$E,2,0)</f>
        <v>Ginecobstetricia</v>
      </c>
      <c r="E58" s="48">
        <f>+VLOOKUP(B58,[1]Perfiles!$D:$F,3,0)</f>
        <v>18</v>
      </c>
      <c r="F58" s="48">
        <f t="shared" si="0"/>
        <v>9</v>
      </c>
      <c r="G58" s="43">
        <v>15</v>
      </c>
      <c r="H58" s="55">
        <f t="shared" si="1"/>
        <v>6</v>
      </c>
      <c r="I58" s="56">
        <f t="shared" si="2"/>
        <v>1.6666666666666667</v>
      </c>
      <c r="J58" s="43" t="s">
        <v>78</v>
      </c>
      <c r="K58" s="16"/>
      <c r="L58" s="17"/>
      <c r="M58" s="18"/>
      <c r="N58" s="16"/>
      <c r="O58" s="17"/>
      <c r="P58" s="18"/>
      <c r="Q58" s="16"/>
      <c r="R58" s="17"/>
      <c r="S58" s="18"/>
      <c r="T58" s="16"/>
      <c r="U58" s="17"/>
      <c r="V58" s="18"/>
      <c r="W58" s="16"/>
      <c r="X58" s="17"/>
      <c r="Y58" s="18"/>
      <c r="Z58" s="16"/>
      <c r="AA58" s="17"/>
      <c r="AB58" s="18"/>
      <c r="AC58" s="16"/>
      <c r="AD58" s="17"/>
      <c r="AE58" s="18"/>
      <c r="AF58" s="16"/>
      <c r="AG58" s="17"/>
      <c r="AH58" s="18"/>
      <c r="AI58" s="16"/>
      <c r="AJ58" s="17"/>
      <c r="AK58" s="18"/>
      <c r="AL58" s="19"/>
      <c r="AM58" s="20"/>
      <c r="AN58" s="30"/>
      <c r="AO58" s="78">
        <v>15</v>
      </c>
      <c r="AP58" s="79"/>
      <c r="AQ58" s="40">
        <v>2.5</v>
      </c>
      <c r="AR58" s="16"/>
      <c r="AS58" s="17"/>
      <c r="AT58" s="18"/>
      <c r="AU58" s="16"/>
      <c r="AV58" s="17"/>
      <c r="AW58" s="18"/>
      <c r="AX58" s="16"/>
      <c r="AY58" s="17"/>
      <c r="AZ58" s="18"/>
      <c r="BA58" s="16"/>
      <c r="BB58" s="17"/>
      <c r="BC58" s="18"/>
      <c r="BD58" s="16"/>
      <c r="BE58" s="17"/>
      <c r="BF58" s="18"/>
      <c r="BG58" s="16"/>
      <c r="BH58" s="17"/>
      <c r="BI58" s="18"/>
      <c r="BJ58" s="16"/>
      <c r="BK58" s="17"/>
      <c r="BL58" s="18"/>
      <c r="BM58" s="16"/>
      <c r="BN58" s="17"/>
      <c r="BO58" s="18"/>
      <c r="BP58" s="16"/>
      <c r="BQ58" s="17"/>
      <c r="BR58" s="18"/>
      <c r="BS58" s="16"/>
      <c r="BT58" s="17"/>
      <c r="BU58" s="18"/>
      <c r="BV58" s="16"/>
      <c r="BW58" s="17"/>
      <c r="BX58" s="18"/>
      <c r="BY58" s="16"/>
      <c r="BZ58" s="17"/>
      <c r="CA58" s="18"/>
      <c r="CB58" s="16"/>
      <c r="CC58" s="17"/>
      <c r="CD58" s="18"/>
      <c r="CE58" s="16"/>
      <c r="CF58" s="17"/>
      <c r="CG58" s="18"/>
      <c r="CH58" s="16"/>
      <c r="CI58" s="17"/>
      <c r="CJ58" s="18"/>
      <c r="CK58" s="16"/>
      <c r="CL58" s="17"/>
      <c r="CM58" s="18"/>
      <c r="CN58" s="16"/>
      <c r="CO58" s="17"/>
      <c r="CP58" s="18"/>
      <c r="CQ58" s="16"/>
      <c r="CR58" s="17"/>
      <c r="CS58" s="18"/>
      <c r="CT58" s="16"/>
      <c r="CU58" s="17"/>
      <c r="CV58" s="18"/>
      <c r="CW58" s="16"/>
      <c r="CX58" s="17"/>
      <c r="CY58" s="18"/>
      <c r="CZ58" s="16"/>
      <c r="DA58" s="17"/>
      <c r="DB58" s="18"/>
      <c r="DC58" s="16"/>
      <c r="DD58" s="17"/>
      <c r="DE58" s="18"/>
      <c r="DF58" s="16"/>
      <c r="DG58" s="17"/>
      <c r="DH58" s="18"/>
      <c r="DI58" s="16"/>
      <c r="DJ58" s="17"/>
      <c r="DK58" s="22"/>
    </row>
    <row r="59" spans="1:115" ht="16.5">
      <c r="B59" s="15" t="s">
        <v>56</v>
      </c>
      <c r="C59" s="15"/>
      <c r="D59" s="48" t="str">
        <f>+VLOOKUP(B59,[1]Perfiles!$D:$E,2,0)</f>
        <v>Ginecobstetricia</v>
      </c>
      <c r="E59" s="48">
        <f>+VLOOKUP(B59,[1]Perfiles!$D:$F,3,0)</f>
        <v>18</v>
      </c>
      <c r="F59" s="48">
        <f t="shared" si="0"/>
        <v>9</v>
      </c>
      <c r="G59" s="43">
        <v>15</v>
      </c>
      <c r="H59" s="55">
        <f t="shared" si="1"/>
        <v>6</v>
      </c>
      <c r="I59" s="56">
        <f t="shared" si="2"/>
        <v>1.6666666666666667</v>
      </c>
      <c r="J59" s="43" t="s">
        <v>78</v>
      </c>
      <c r="K59" s="16"/>
      <c r="L59" s="17"/>
      <c r="M59" s="18"/>
      <c r="N59" s="16"/>
      <c r="O59" s="17"/>
      <c r="P59" s="18"/>
      <c r="Q59" s="16"/>
      <c r="R59" s="17"/>
      <c r="S59" s="18"/>
      <c r="T59" s="16"/>
      <c r="U59" s="17"/>
      <c r="V59" s="18"/>
      <c r="W59" s="16"/>
      <c r="X59" s="17"/>
      <c r="Y59" s="18"/>
      <c r="Z59" s="16"/>
      <c r="AA59" s="17"/>
      <c r="AB59" s="18"/>
      <c r="AC59" s="16"/>
      <c r="AD59" s="17"/>
      <c r="AE59" s="18"/>
      <c r="AF59" s="16"/>
      <c r="AG59" s="17"/>
      <c r="AH59" s="18"/>
      <c r="AI59" s="16"/>
      <c r="AJ59" s="17"/>
      <c r="AK59" s="18"/>
      <c r="AL59" s="19"/>
      <c r="AM59" s="20"/>
      <c r="AN59" s="30"/>
      <c r="AO59" s="78">
        <v>15</v>
      </c>
      <c r="AP59" s="79"/>
      <c r="AQ59" s="40">
        <v>2.5</v>
      </c>
      <c r="AR59" s="16"/>
      <c r="AS59" s="17"/>
      <c r="AT59" s="18"/>
      <c r="AU59" s="16"/>
      <c r="AV59" s="17"/>
      <c r="AW59" s="18"/>
      <c r="AX59" s="16"/>
      <c r="AY59" s="17"/>
      <c r="AZ59" s="18"/>
      <c r="BA59" s="16"/>
      <c r="BB59" s="17"/>
      <c r="BC59" s="18"/>
      <c r="BD59" s="16"/>
      <c r="BE59" s="17"/>
      <c r="BF59" s="18"/>
      <c r="BG59" s="16"/>
      <c r="BH59" s="17"/>
      <c r="BI59" s="18"/>
      <c r="BJ59" s="16"/>
      <c r="BK59" s="17"/>
      <c r="BL59" s="18"/>
      <c r="BM59" s="16"/>
      <c r="BN59" s="17"/>
      <c r="BO59" s="18"/>
      <c r="BP59" s="16"/>
      <c r="BQ59" s="17"/>
      <c r="BR59" s="18"/>
      <c r="BS59" s="16"/>
      <c r="BT59" s="17"/>
      <c r="BU59" s="18"/>
      <c r="BV59" s="16"/>
      <c r="BW59" s="17"/>
      <c r="BX59" s="18"/>
      <c r="BY59" s="16"/>
      <c r="BZ59" s="17"/>
      <c r="CA59" s="18"/>
      <c r="CB59" s="16"/>
      <c r="CC59" s="17"/>
      <c r="CD59" s="18"/>
      <c r="CE59" s="16"/>
      <c r="CF59" s="17"/>
      <c r="CG59" s="18"/>
      <c r="CH59" s="16"/>
      <c r="CI59" s="17"/>
      <c r="CJ59" s="18"/>
      <c r="CK59" s="16"/>
      <c r="CL59" s="17"/>
      <c r="CM59" s="18"/>
      <c r="CN59" s="16"/>
      <c r="CO59" s="17"/>
      <c r="CP59" s="18"/>
      <c r="CQ59" s="16"/>
      <c r="CR59" s="17"/>
      <c r="CS59" s="18"/>
      <c r="CT59" s="16"/>
      <c r="CU59" s="17"/>
      <c r="CV59" s="18"/>
      <c r="CW59" s="16"/>
      <c r="CX59" s="17"/>
      <c r="CY59" s="18"/>
      <c r="CZ59" s="16"/>
      <c r="DA59" s="17"/>
      <c r="DB59" s="18"/>
      <c r="DC59" s="16"/>
      <c r="DD59" s="17"/>
      <c r="DE59" s="18"/>
      <c r="DF59" s="16"/>
      <c r="DG59" s="17"/>
      <c r="DH59" s="18"/>
      <c r="DI59" s="16"/>
      <c r="DJ59" s="17"/>
      <c r="DK59" s="22"/>
    </row>
    <row r="60" spans="1:115" ht="16.5">
      <c r="B60" s="15" t="s">
        <v>56</v>
      </c>
      <c r="C60" s="15"/>
      <c r="D60" s="48" t="str">
        <f>+VLOOKUP(B60,[1]Perfiles!$D:$E,2,0)</f>
        <v>Ginecobstetricia</v>
      </c>
      <c r="E60" s="48">
        <f>+VLOOKUP(B60,[1]Perfiles!$D:$F,3,0)</f>
        <v>18</v>
      </c>
      <c r="F60" s="48">
        <f t="shared" si="0"/>
        <v>9</v>
      </c>
      <c r="G60" s="43">
        <v>15</v>
      </c>
      <c r="H60" s="55">
        <f t="shared" si="1"/>
        <v>6</v>
      </c>
      <c r="I60" s="56">
        <f t="shared" si="2"/>
        <v>1.6666666666666667</v>
      </c>
      <c r="J60" s="43" t="s">
        <v>78</v>
      </c>
      <c r="K60" s="16"/>
      <c r="L60" s="17"/>
      <c r="M60" s="18"/>
      <c r="N60" s="16"/>
      <c r="O60" s="17"/>
      <c r="P60" s="18"/>
      <c r="Q60" s="16"/>
      <c r="R60" s="17"/>
      <c r="S60" s="18"/>
      <c r="T60" s="16"/>
      <c r="U60" s="17"/>
      <c r="V60" s="18"/>
      <c r="W60" s="16"/>
      <c r="X60" s="17"/>
      <c r="Y60" s="18"/>
      <c r="Z60" s="16"/>
      <c r="AA60" s="17"/>
      <c r="AB60" s="18"/>
      <c r="AC60" s="16"/>
      <c r="AD60" s="17"/>
      <c r="AE60" s="18"/>
      <c r="AF60" s="16"/>
      <c r="AG60" s="17"/>
      <c r="AH60" s="18"/>
      <c r="AI60" s="16"/>
      <c r="AJ60" s="17"/>
      <c r="AK60" s="18"/>
      <c r="AL60" s="19"/>
      <c r="AM60" s="20"/>
      <c r="AN60" s="30"/>
      <c r="AO60" s="78">
        <v>15</v>
      </c>
      <c r="AP60" s="79"/>
      <c r="AQ60" s="40">
        <v>2.5</v>
      </c>
      <c r="AR60" s="16"/>
      <c r="AS60" s="17"/>
      <c r="AT60" s="18"/>
      <c r="AU60" s="16"/>
      <c r="AV60" s="17"/>
      <c r="AW60" s="18"/>
      <c r="AX60" s="16"/>
      <c r="AY60" s="17"/>
      <c r="AZ60" s="18"/>
      <c r="BA60" s="16"/>
      <c r="BB60" s="17"/>
      <c r="BC60" s="18"/>
      <c r="BD60" s="16"/>
      <c r="BE60" s="17"/>
      <c r="BF60" s="18"/>
      <c r="BG60" s="16"/>
      <c r="BH60" s="17"/>
      <c r="BI60" s="18"/>
      <c r="BJ60" s="16"/>
      <c r="BK60" s="17"/>
      <c r="BL60" s="18"/>
      <c r="BM60" s="16"/>
      <c r="BN60" s="17"/>
      <c r="BO60" s="18"/>
      <c r="BP60" s="16"/>
      <c r="BQ60" s="17"/>
      <c r="BR60" s="18"/>
      <c r="BS60" s="16"/>
      <c r="BT60" s="17"/>
      <c r="BU60" s="18"/>
      <c r="BV60" s="16"/>
      <c r="BW60" s="17"/>
      <c r="BX60" s="18"/>
      <c r="BY60" s="16"/>
      <c r="BZ60" s="17"/>
      <c r="CA60" s="18"/>
      <c r="CB60" s="16"/>
      <c r="CC60" s="17"/>
      <c r="CD60" s="18"/>
      <c r="CE60" s="16"/>
      <c r="CF60" s="17"/>
      <c r="CG60" s="18"/>
      <c r="CH60" s="16"/>
      <c r="CI60" s="17"/>
      <c r="CJ60" s="18"/>
      <c r="CK60" s="16"/>
      <c r="CL60" s="17"/>
      <c r="CM60" s="18"/>
      <c r="CN60" s="16"/>
      <c r="CO60" s="17"/>
      <c r="CP60" s="18"/>
      <c r="CQ60" s="16"/>
      <c r="CR60" s="17"/>
      <c r="CS60" s="18"/>
      <c r="CT60" s="16"/>
      <c r="CU60" s="17"/>
      <c r="CV60" s="18"/>
      <c r="CW60" s="16"/>
      <c r="CX60" s="17"/>
      <c r="CY60" s="18"/>
      <c r="CZ60" s="16"/>
      <c r="DA60" s="17"/>
      <c r="DB60" s="18"/>
      <c r="DC60" s="16"/>
      <c r="DD60" s="17"/>
      <c r="DE60" s="18"/>
      <c r="DF60" s="16"/>
      <c r="DG60" s="17"/>
      <c r="DH60" s="18"/>
      <c r="DI60" s="16"/>
      <c r="DJ60" s="17"/>
      <c r="DK60" s="22"/>
    </row>
    <row r="61" spans="1:115" ht="16.5">
      <c r="B61" s="31" t="s">
        <v>63</v>
      </c>
      <c r="C61" s="31" t="s">
        <v>71</v>
      </c>
      <c r="D61" s="48" t="str">
        <f>+VLOOKUP(B61,[1]Perfiles!$D:$E,2,0)</f>
        <v>Cirugía</v>
      </c>
      <c r="E61" s="48">
        <f>+VLOOKUP(B61,[1]Perfiles!$D:$F,3,0)</f>
        <v>19</v>
      </c>
      <c r="F61" s="48">
        <f t="shared" si="0"/>
        <v>9.5</v>
      </c>
      <c r="G61" s="43">
        <f t="shared" ref="G61:G73" si="4">+SUM(H61:DH61)</f>
        <v>0</v>
      </c>
      <c r="H61" s="55"/>
      <c r="I61" s="56"/>
      <c r="J61" s="43"/>
      <c r="K61" s="16"/>
      <c r="L61" s="17"/>
      <c r="M61" s="18"/>
      <c r="N61" s="16"/>
      <c r="O61" s="17"/>
      <c r="P61" s="18"/>
      <c r="Q61" s="16"/>
      <c r="R61" s="17"/>
      <c r="S61" s="18"/>
      <c r="T61" s="16"/>
      <c r="U61" s="17"/>
      <c r="V61" s="18"/>
      <c r="W61" s="16"/>
      <c r="X61" s="17"/>
      <c r="Y61" s="18"/>
      <c r="Z61" s="16"/>
      <c r="AA61" s="17"/>
      <c r="AB61" s="18"/>
      <c r="AC61" s="16"/>
      <c r="AD61" s="17"/>
      <c r="AE61" s="18"/>
      <c r="AF61" s="16"/>
      <c r="AG61" s="17"/>
      <c r="AH61" s="18"/>
      <c r="AI61" s="16"/>
      <c r="AJ61" s="17"/>
      <c r="AK61" s="18"/>
      <c r="AL61" s="28"/>
      <c r="AM61" s="29"/>
      <c r="AN61" s="30"/>
      <c r="AO61" s="16"/>
      <c r="AP61" s="17"/>
      <c r="AQ61" s="32"/>
      <c r="AR61" s="16"/>
      <c r="AS61" s="17"/>
      <c r="AT61" s="18"/>
      <c r="AU61" s="16"/>
      <c r="AV61" s="17"/>
      <c r="AW61" s="18"/>
      <c r="AX61" s="16"/>
      <c r="AY61" s="17"/>
      <c r="AZ61" s="18"/>
      <c r="BA61" s="16"/>
      <c r="BB61" s="17"/>
      <c r="BC61" s="18"/>
      <c r="BD61" s="16"/>
      <c r="BE61" s="17"/>
      <c r="BF61" s="18"/>
      <c r="BG61" s="16"/>
      <c r="BH61" s="17"/>
      <c r="BI61" s="18"/>
      <c r="BJ61" s="16"/>
      <c r="BK61" s="17"/>
      <c r="BL61" s="18"/>
      <c r="BM61" s="16"/>
      <c r="BN61" s="17"/>
      <c r="BO61" s="18"/>
      <c r="BP61" s="16"/>
      <c r="BQ61" s="17"/>
      <c r="BR61" s="18"/>
      <c r="BS61" s="16"/>
      <c r="BT61" s="17"/>
      <c r="BU61" s="18"/>
      <c r="BV61" s="16"/>
      <c r="BW61" s="17"/>
      <c r="BX61" s="18"/>
      <c r="BY61" s="16"/>
      <c r="BZ61" s="17"/>
      <c r="CA61" s="18"/>
      <c r="CB61" s="16"/>
      <c r="CC61" s="17"/>
      <c r="CD61" s="18"/>
      <c r="CE61" s="16"/>
      <c r="CF61" s="17"/>
      <c r="CG61" s="18"/>
      <c r="CH61" s="16"/>
      <c r="CI61" s="17"/>
      <c r="CJ61" s="18"/>
      <c r="CK61" s="16"/>
      <c r="CL61" s="17"/>
      <c r="CM61" s="18"/>
      <c r="CN61" s="16"/>
      <c r="CO61" s="17"/>
      <c r="CP61" s="18"/>
      <c r="CQ61" s="16"/>
      <c r="CR61" s="17"/>
      <c r="CS61" s="18"/>
      <c r="CT61" s="16"/>
      <c r="CU61" s="17"/>
      <c r="CV61" s="18"/>
      <c r="CW61" s="16"/>
      <c r="CX61" s="17"/>
      <c r="CY61" s="18"/>
      <c r="CZ61" s="16"/>
      <c r="DA61" s="17"/>
      <c r="DB61" s="18"/>
      <c r="DC61" s="16"/>
      <c r="DD61" s="17"/>
      <c r="DE61" s="18"/>
      <c r="DF61" s="16"/>
      <c r="DG61" s="17"/>
      <c r="DH61" s="18"/>
      <c r="DI61" s="16"/>
      <c r="DJ61" s="17"/>
      <c r="DK61" s="22"/>
    </row>
    <row r="62" spans="1:115" ht="16.5">
      <c r="B62" s="31" t="s">
        <v>63</v>
      </c>
      <c r="C62" s="31" t="s">
        <v>71</v>
      </c>
      <c r="D62" s="48" t="str">
        <f>+VLOOKUP(B62,[1]Perfiles!$D:$E,2,0)</f>
        <v>Cirugía</v>
      </c>
      <c r="E62" s="48">
        <f>+VLOOKUP(B62,[1]Perfiles!$D:$F,3,0)</f>
        <v>19</v>
      </c>
      <c r="F62" s="48">
        <f t="shared" si="0"/>
        <v>9.5</v>
      </c>
      <c r="G62" s="43">
        <f t="shared" si="4"/>
        <v>0</v>
      </c>
      <c r="H62" s="55"/>
      <c r="I62" s="56"/>
      <c r="J62" s="43"/>
      <c r="K62" s="16"/>
      <c r="L62" s="17"/>
      <c r="M62" s="18"/>
      <c r="N62" s="16"/>
      <c r="O62" s="17"/>
      <c r="P62" s="18"/>
      <c r="Q62" s="16"/>
      <c r="R62" s="17"/>
      <c r="S62" s="18"/>
      <c r="T62" s="16"/>
      <c r="U62" s="17"/>
      <c r="V62" s="18"/>
      <c r="W62" s="16"/>
      <c r="X62" s="17"/>
      <c r="Y62" s="18"/>
      <c r="Z62" s="16"/>
      <c r="AA62" s="17"/>
      <c r="AB62" s="18"/>
      <c r="AC62" s="16"/>
      <c r="AD62" s="17"/>
      <c r="AE62" s="18"/>
      <c r="AF62" s="16"/>
      <c r="AG62" s="17"/>
      <c r="AH62" s="18"/>
      <c r="AI62" s="16"/>
      <c r="AJ62" s="17"/>
      <c r="AK62" s="18"/>
      <c r="AL62" s="28"/>
      <c r="AM62" s="29"/>
      <c r="AN62" s="30"/>
      <c r="AO62" s="16"/>
      <c r="AP62" s="17"/>
      <c r="AQ62" s="18"/>
      <c r="AR62" s="16"/>
      <c r="AS62" s="17"/>
      <c r="AT62" s="18"/>
      <c r="AU62" s="16"/>
      <c r="AV62" s="17"/>
      <c r="AW62" s="18"/>
      <c r="AX62" s="16"/>
      <c r="AY62" s="17"/>
      <c r="AZ62" s="18"/>
      <c r="BA62" s="16"/>
      <c r="BB62" s="17"/>
      <c r="BC62" s="18"/>
      <c r="BD62" s="16"/>
      <c r="BE62" s="17"/>
      <c r="BF62" s="18"/>
      <c r="BG62" s="16"/>
      <c r="BH62" s="17"/>
      <c r="BI62" s="18"/>
      <c r="BJ62" s="16"/>
      <c r="BK62" s="17"/>
      <c r="BL62" s="18"/>
      <c r="BM62" s="16"/>
      <c r="BN62" s="17"/>
      <c r="BO62" s="18"/>
      <c r="BP62" s="16"/>
      <c r="BQ62" s="17"/>
      <c r="BR62" s="18"/>
      <c r="BS62" s="16"/>
      <c r="BT62" s="17"/>
      <c r="BU62" s="18"/>
      <c r="BV62" s="16"/>
      <c r="BW62" s="17"/>
      <c r="BX62" s="18"/>
      <c r="BY62" s="16"/>
      <c r="BZ62" s="17"/>
      <c r="CA62" s="18"/>
      <c r="CB62" s="16"/>
      <c r="CC62" s="17"/>
      <c r="CD62" s="18"/>
      <c r="CE62" s="16"/>
      <c r="CF62" s="17"/>
      <c r="CG62" s="18"/>
      <c r="CH62" s="16"/>
      <c r="CI62" s="17"/>
      <c r="CJ62" s="18"/>
      <c r="CK62" s="16"/>
      <c r="CL62" s="17"/>
      <c r="CM62" s="18"/>
      <c r="CN62" s="16"/>
      <c r="CO62" s="17"/>
      <c r="CP62" s="18"/>
      <c r="CQ62" s="16"/>
      <c r="CR62" s="17"/>
      <c r="CS62" s="18"/>
      <c r="CT62" s="16"/>
      <c r="CU62" s="17"/>
      <c r="CV62" s="18"/>
      <c r="CW62" s="16"/>
      <c r="CX62" s="17"/>
      <c r="CY62" s="18"/>
      <c r="CZ62" s="16"/>
      <c r="DA62" s="17"/>
      <c r="DB62" s="18"/>
      <c r="DC62" s="16"/>
      <c r="DD62" s="17"/>
      <c r="DE62" s="18"/>
      <c r="DF62" s="16"/>
      <c r="DG62" s="17"/>
      <c r="DH62" s="18"/>
      <c r="DI62" s="16"/>
      <c r="DJ62" s="17"/>
      <c r="DK62" s="22"/>
    </row>
    <row r="63" spans="1:115" ht="16.5">
      <c r="B63" s="15" t="s">
        <v>64</v>
      </c>
      <c r="C63" s="15" t="s">
        <v>57</v>
      </c>
      <c r="D63" s="48" t="str">
        <f>+VLOOKUP(B63,[1]Perfiles!$D:$E,2,0)</f>
        <v>Ginecobstetricia</v>
      </c>
      <c r="E63" s="48">
        <f>+VLOOKUP(B63,[1]Perfiles!$D:$F,3,0)</f>
        <v>18</v>
      </c>
      <c r="F63" s="48">
        <f t="shared" si="0"/>
        <v>9</v>
      </c>
      <c r="G63" s="43">
        <v>15</v>
      </c>
      <c r="H63" s="55">
        <f>+IF(J63="Medio Tiempo",G63-F63,G63-E63)</f>
        <v>6</v>
      </c>
      <c r="I63" s="56">
        <f t="shared" si="2"/>
        <v>1.6666666666666667</v>
      </c>
      <c r="J63" s="43" t="s">
        <v>78</v>
      </c>
      <c r="K63" s="16"/>
      <c r="L63" s="17"/>
      <c r="M63" s="18"/>
      <c r="N63" s="16"/>
      <c r="O63" s="17"/>
      <c r="P63" s="18"/>
      <c r="Q63" s="16"/>
      <c r="R63" s="17"/>
      <c r="S63" s="18"/>
      <c r="T63" s="16"/>
      <c r="U63" s="17"/>
      <c r="V63" s="18"/>
      <c r="W63" s="16"/>
      <c r="X63" s="17"/>
      <c r="Y63" s="18"/>
      <c r="Z63" s="16"/>
      <c r="AA63" s="17"/>
      <c r="AB63" s="18"/>
      <c r="AC63" s="16"/>
      <c r="AD63" s="17"/>
      <c r="AE63" s="18"/>
      <c r="AF63" s="16"/>
      <c r="AG63" s="17"/>
      <c r="AH63" s="18"/>
      <c r="AI63" s="16"/>
      <c r="AJ63" s="17"/>
      <c r="AK63" s="18"/>
      <c r="AL63" s="28"/>
      <c r="AM63" s="29"/>
      <c r="AN63" s="30"/>
      <c r="AO63" s="16"/>
      <c r="AP63" s="17"/>
      <c r="AQ63" s="18"/>
      <c r="AR63" s="16"/>
      <c r="AS63" s="17"/>
      <c r="AT63" s="18"/>
      <c r="AU63" s="78">
        <v>15</v>
      </c>
      <c r="AV63" s="79"/>
      <c r="AW63" s="40">
        <v>2.5</v>
      </c>
      <c r="AX63" s="16"/>
      <c r="AY63" s="17"/>
      <c r="AZ63" s="18"/>
      <c r="BA63" s="16"/>
      <c r="BB63" s="17"/>
      <c r="BC63" s="18"/>
      <c r="BD63" s="16"/>
      <c r="BE63" s="17"/>
      <c r="BF63" s="18"/>
      <c r="BG63" s="16"/>
      <c r="BH63" s="17"/>
      <c r="BI63" s="18"/>
      <c r="BJ63" s="16"/>
      <c r="BK63" s="17"/>
      <c r="BL63" s="18"/>
      <c r="BM63" s="16"/>
      <c r="BN63" s="17"/>
      <c r="BO63" s="18"/>
      <c r="BP63" s="16"/>
      <c r="BQ63" s="17"/>
      <c r="BR63" s="18"/>
      <c r="BS63" s="16"/>
      <c r="BT63" s="17"/>
      <c r="BU63" s="18"/>
      <c r="BV63" s="16"/>
      <c r="BW63" s="17"/>
      <c r="BX63" s="18"/>
      <c r="BY63" s="78">
        <v>15</v>
      </c>
      <c r="BZ63" s="79"/>
      <c r="CA63" s="40">
        <v>2.5</v>
      </c>
      <c r="CB63" s="16"/>
      <c r="CC63" s="17"/>
      <c r="CD63" s="18"/>
      <c r="CE63" s="16"/>
      <c r="CF63" s="17"/>
      <c r="CG63" s="18"/>
      <c r="CH63" s="16"/>
      <c r="CI63" s="17"/>
      <c r="CJ63" s="18"/>
      <c r="CK63" s="16"/>
      <c r="CL63" s="17"/>
      <c r="CM63" s="18"/>
      <c r="CN63" s="16"/>
      <c r="CO63" s="17"/>
      <c r="CP63" s="18"/>
      <c r="CQ63" s="16"/>
      <c r="CR63" s="17"/>
      <c r="CS63" s="18"/>
      <c r="CT63" s="16"/>
      <c r="CU63" s="17"/>
      <c r="CV63" s="18"/>
      <c r="CW63" s="16"/>
      <c r="CX63" s="17"/>
      <c r="CY63" s="18"/>
      <c r="CZ63" s="16"/>
      <c r="DA63" s="17"/>
      <c r="DB63" s="18"/>
      <c r="DC63" s="16"/>
      <c r="DD63" s="17"/>
      <c r="DE63" s="18"/>
      <c r="DF63" s="16"/>
      <c r="DG63" s="17"/>
      <c r="DH63" s="18"/>
      <c r="DI63" s="16"/>
      <c r="DJ63" s="17"/>
      <c r="DK63" s="22"/>
    </row>
    <row r="64" spans="1:115" ht="16.5">
      <c r="B64" s="15" t="s">
        <v>64</v>
      </c>
      <c r="C64" s="15"/>
      <c r="D64" s="48" t="str">
        <f>+VLOOKUP(B64,[1]Perfiles!$D:$E,2,0)</f>
        <v>Ginecobstetricia</v>
      </c>
      <c r="E64" s="48">
        <f>+VLOOKUP(B64,[1]Perfiles!$D:$F,3,0)</f>
        <v>18</v>
      </c>
      <c r="F64" s="48">
        <f t="shared" si="0"/>
        <v>9</v>
      </c>
      <c r="G64" s="43">
        <v>15</v>
      </c>
      <c r="H64" s="55">
        <f t="shared" ref="H64:H73" si="5">+IF(J64="Medio Tiempo",G64-F64,G64-E64)</f>
        <v>6</v>
      </c>
      <c r="I64" s="56">
        <f t="shared" si="2"/>
        <v>1.6666666666666667</v>
      </c>
      <c r="J64" s="43" t="s">
        <v>78</v>
      </c>
      <c r="K64" s="16"/>
      <c r="L64" s="17"/>
      <c r="M64" s="18"/>
      <c r="N64" s="16"/>
      <c r="O64" s="17"/>
      <c r="P64" s="18"/>
      <c r="Q64" s="16"/>
      <c r="R64" s="17"/>
      <c r="S64" s="18"/>
      <c r="T64" s="16"/>
      <c r="U64" s="17"/>
      <c r="V64" s="18"/>
      <c r="W64" s="16"/>
      <c r="X64" s="17"/>
      <c r="Y64" s="18"/>
      <c r="Z64" s="16"/>
      <c r="AA64" s="17"/>
      <c r="AB64" s="18"/>
      <c r="AC64" s="16"/>
      <c r="AD64" s="17"/>
      <c r="AE64" s="18"/>
      <c r="AF64" s="16"/>
      <c r="AG64" s="17"/>
      <c r="AH64" s="18"/>
      <c r="AI64" s="16"/>
      <c r="AJ64" s="17"/>
      <c r="AK64" s="18"/>
      <c r="AL64" s="19"/>
      <c r="AM64" s="20"/>
      <c r="AN64" s="30"/>
      <c r="AO64" s="16"/>
      <c r="AP64" s="17"/>
      <c r="AQ64" s="18"/>
      <c r="AR64" s="16"/>
      <c r="AS64" s="17"/>
      <c r="AT64" s="18"/>
      <c r="AU64" s="78">
        <v>15</v>
      </c>
      <c r="AV64" s="79"/>
      <c r="AW64" s="40"/>
      <c r="AX64" s="16"/>
      <c r="AY64" s="17"/>
      <c r="AZ64" s="18"/>
      <c r="BA64" s="16"/>
      <c r="BB64" s="17"/>
      <c r="BC64" s="18"/>
      <c r="BD64" s="16"/>
      <c r="BE64" s="17"/>
      <c r="BF64" s="18"/>
      <c r="BG64" s="16"/>
      <c r="BH64" s="17"/>
      <c r="BI64" s="18"/>
      <c r="BJ64" s="16"/>
      <c r="BK64" s="17"/>
      <c r="BL64" s="18"/>
      <c r="BM64" s="16"/>
      <c r="BN64" s="17"/>
      <c r="BO64" s="18"/>
      <c r="BP64" s="16"/>
      <c r="BQ64" s="17"/>
      <c r="BR64" s="18"/>
      <c r="BS64" s="16"/>
      <c r="BT64" s="17"/>
      <c r="BU64" s="18"/>
      <c r="BV64" s="16"/>
      <c r="BW64" s="17"/>
      <c r="BX64" s="18"/>
      <c r="BY64" s="78">
        <v>15</v>
      </c>
      <c r="BZ64" s="79"/>
      <c r="CA64" s="40"/>
      <c r="CB64" s="16"/>
      <c r="CC64" s="17"/>
      <c r="CD64" s="18"/>
      <c r="CE64" s="16"/>
      <c r="CF64" s="17"/>
      <c r="CG64" s="18"/>
      <c r="CH64" s="16"/>
      <c r="CI64" s="17"/>
      <c r="CJ64" s="18"/>
      <c r="CK64" s="16"/>
      <c r="CL64" s="17"/>
      <c r="CM64" s="18"/>
      <c r="CN64" s="16"/>
      <c r="CO64" s="17"/>
      <c r="CP64" s="18"/>
      <c r="CQ64" s="16"/>
      <c r="CR64" s="17"/>
      <c r="CS64" s="18"/>
      <c r="CT64" s="16"/>
      <c r="CU64" s="17"/>
      <c r="CV64" s="18"/>
      <c r="CW64" s="16"/>
      <c r="CX64" s="17"/>
      <c r="CY64" s="18"/>
      <c r="CZ64" s="16"/>
      <c r="DA64" s="17"/>
      <c r="DB64" s="18"/>
      <c r="DC64" s="16"/>
      <c r="DD64" s="17"/>
      <c r="DE64" s="18"/>
      <c r="DF64" s="16"/>
      <c r="DG64" s="17"/>
      <c r="DH64" s="18"/>
      <c r="DI64" s="16"/>
      <c r="DJ64" s="17"/>
      <c r="DK64" s="22"/>
    </row>
    <row r="65" spans="2:115" ht="16.5">
      <c r="B65" s="15" t="s">
        <v>64</v>
      </c>
      <c r="C65" s="15"/>
      <c r="D65" s="48" t="str">
        <f>+VLOOKUP(B65,[1]Perfiles!$D:$E,2,0)</f>
        <v>Ginecobstetricia</v>
      </c>
      <c r="E65" s="48">
        <f>+VLOOKUP(B65,[1]Perfiles!$D:$F,3,0)</f>
        <v>18</v>
      </c>
      <c r="F65" s="48">
        <f t="shared" si="0"/>
        <v>9</v>
      </c>
      <c r="G65" s="43">
        <v>15</v>
      </c>
      <c r="H65" s="55">
        <f t="shared" si="5"/>
        <v>6</v>
      </c>
      <c r="I65" s="56">
        <f t="shared" si="2"/>
        <v>1.6666666666666667</v>
      </c>
      <c r="J65" s="43" t="s">
        <v>78</v>
      </c>
      <c r="K65" s="16"/>
      <c r="L65" s="17"/>
      <c r="M65" s="18"/>
      <c r="N65" s="16"/>
      <c r="O65" s="17"/>
      <c r="P65" s="18"/>
      <c r="Q65" s="16"/>
      <c r="R65" s="17"/>
      <c r="S65" s="18"/>
      <c r="T65" s="16"/>
      <c r="U65" s="17"/>
      <c r="V65" s="18"/>
      <c r="W65" s="16"/>
      <c r="X65" s="17"/>
      <c r="Y65" s="18"/>
      <c r="Z65" s="16"/>
      <c r="AA65" s="17"/>
      <c r="AB65" s="18"/>
      <c r="AC65" s="16"/>
      <c r="AD65" s="17"/>
      <c r="AE65" s="18"/>
      <c r="AF65" s="16"/>
      <c r="AG65" s="17"/>
      <c r="AH65" s="18"/>
      <c r="AI65" s="16"/>
      <c r="AJ65" s="17"/>
      <c r="AK65" s="18"/>
      <c r="AL65" s="19"/>
      <c r="AM65" s="20"/>
      <c r="AN65" s="30"/>
      <c r="AO65" s="16"/>
      <c r="AP65" s="17"/>
      <c r="AQ65" s="18"/>
      <c r="AR65" s="16"/>
      <c r="AS65" s="17"/>
      <c r="AT65" s="18"/>
      <c r="AU65" s="78">
        <v>15</v>
      </c>
      <c r="AV65" s="79"/>
      <c r="AW65" s="40"/>
      <c r="AX65" s="16"/>
      <c r="AY65" s="17"/>
      <c r="AZ65" s="18"/>
      <c r="BA65" s="16"/>
      <c r="BB65" s="17"/>
      <c r="BC65" s="18"/>
      <c r="BD65" s="16"/>
      <c r="BE65" s="17"/>
      <c r="BF65" s="18"/>
      <c r="BG65" s="16"/>
      <c r="BH65" s="17"/>
      <c r="BI65" s="18"/>
      <c r="BJ65" s="16"/>
      <c r="BK65" s="17"/>
      <c r="BL65" s="18"/>
      <c r="BM65" s="16"/>
      <c r="BN65" s="17"/>
      <c r="BO65" s="18"/>
      <c r="BP65" s="16"/>
      <c r="BQ65" s="17"/>
      <c r="BR65" s="18"/>
      <c r="BS65" s="16"/>
      <c r="BT65" s="17"/>
      <c r="BU65" s="18"/>
      <c r="BV65" s="16"/>
      <c r="BW65" s="17"/>
      <c r="BX65" s="18"/>
      <c r="BY65" s="78">
        <v>15</v>
      </c>
      <c r="BZ65" s="79"/>
      <c r="CA65" s="40"/>
      <c r="CB65" s="16"/>
      <c r="CC65" s="17"/>
      <c r="CD65" s="18"/>
      <c r="CE65" s="16"/>
      <c r="CF65" s="17"/>
      <c r="CG65" s="18"/>
      <c r="CH65" s="16"/>
      <c r="CI65" s="17"/>
      <c r="CJ65" s="18"/>
      <c r="CK65" s="16"/>
      <c r="CL65" s="17"/>
      <c r="CM65" s="18"/>
      <c r="CN65" s="16"/>
      <c r="CO65" s="17"/>
      <c r="CP65" s="18"/>
      <c r="CQ65" s="16"/>
      <c r="CR65" s="17"/>
      <c r="CS65" s="18"/>
      <c r="CT65" s="16"/>
      <c r="CU65" s="17"/>
      <c r="CV65" s="18"/>
      <c r="CW65" s="16"/>
      <c r="CX65" s="17"/>
      <c r="CY65" s="18"/>
      <c r="CZ65" s="16"/>
      <c r="DA65" s="17"/>
      <c r="DB65" s="18"/>
      <c r="DC65" s="16"/>
      <c r="DD65" s="17"/>
      <c r="DE65" s="18"/>
      <c r="DF65" s="16"/>
      <c r="DG65" s="17"/>
      <c r="DH65" s="18"/>
      <c r="DI65" s="16"/>
      <c r="DJ65" s="17"/>
      <c r="DK65" s="22"/>
    </row>
    <row r="66" spans="2:115" ht="16.5">
      <c r="B66" s="15" t="s">
        <v>65</v>
      </c>
      <c r="C66" s="15" t="s">
        <v>57</v>
      </c>
      <c r="D66" s="48" t="str">
        <f>+VLOOKUP(B66,[1]Perfiles!$D:$E,2,0)</f>
        <v>Ginecobstetricia</v>
      </c>
      <c r="E66" s="48">
        <f>+VLOOKUP(B66,[1]Perfiles!$D:$F,3,0)</f>
        <v>18</v>
      </c>
      <c r="F66" s="48">
        <f t="shared" si="0"/>
        <v>9</v>
      </c>
      <c r="G66" s="43">
        <v>15</v>
      </c>
      <c r="H66" s="55">
        <f t="shared" si="5"/>
        <v>6</v>
      </c>
      <c r="I66" s="56">
        <f t="shared" si="2"/>
        <v>1.6666666666666667</v>
      </c>
      <c r="J66" s="43" t="s">
        <v>78</v>
      </c>
      <c r="K66" s="33"/>
      <c r="L66" s="34"/>
      <c r="M66" s="35"/>
      <c r="N66" s="33"/>
      <c r="O66" s="34"/>
      <c r="P66" s="35"/>
      <c r="Q66" s="33"/>
      <c r="R66" s="34"/>
      <c r="S66" s="35"/>
      <c r="T66" s="33"/>
      <c r="U66" s="34"/>
      <c r="V66" s="35"/>
      <c r="W66" s="33"/>
      <c r="X66" s="34"/>
      <c r="Y66" s="35"/>
      <c r="Z66" s="33"/>
      <c r="AA66" s="34"/>
      <c r="AB66" s="35"/>
      <c r="AC66" s="33"/>
      <c r="AD66" s="34"/>
      <c r="AE66" s="35"/>
      <c r="AF66" s="33"/>
      <c r="AG66" s="34"/>
      <c r="AH66" s="35"/>
      <c r="AI66" s="33"/>
      <c r="AJ66" s="34"/>
      <c r="AK66" s="35"/>
      <c r="AL66" s="36"/>
      <c r="AM66" s="37"/>
      <c r="AN66" s="38"/>
      <c r="AO66" s="33"/>
      <c r="AP66" s="34"/>
      <c r="AQ66" s="35"/>
      <c r="AR66" s="33"/>
      <c r="AS66" s="34"/>
      <c r="AT66" s="35"/>
      <c r="AU66" s="78">
        <v>15</v>
      </c>
      <c r="AV66" s="79"/>
      <c r="AW66" s="40">
        <v>2.5</v>
      </c>
      <c r="AX66" s="33"/>
      <c r="AY66" s="34"/>
      <c r="AZ66" s="35"/>
      <c r="BA66" s="33"/>
      <c r="BB66" s="34"/>
      <c r="BC66" s="35"/>
      <c r="BD66" s="33"/>
      <c r="BE66" s="34"/>
      <c r="BF66" s="35"/>
      <c r="BG66" s="33"/>
      <c r="BH66" s="34"/>
      <c r="BI66" s="35"/>
      <c r="BJ66" s="33"/>
      <c r="BK66" s="34"/>
      <c r="BL66" s="35"/>
      <c r="BM66" s="33"/>
      <c r="BN66" s="34"/>
      <c r="BO66" s="35"/>
      <c r="BP66" s="33"/>
      <c r="BQ66" s="34"/>
      <c r="BR66" s="35"/>
      <c r="BS66" s="33"/>
      <c r="BT66" s="34"/>
      <c r="BU66" s="35"/>
      <c r="BV66" s="33"/>
      <c r="BW66" s="34"/>
      <c r="BX66" s="35"/>
      <c r="BY66" s="78">
        <v>15</v>
      </c>
      <c r="BZ66" s="79"/>
      <c r="CA66" s="40">
        <v>2.5</v>
      </c>
      <c r="CB66" s="33"/>
      <c r="CC66" s="34"/>
      <c r="CD66" s="35"/>
      <c r="CE66" s="33"/>
      <c r="CF66" s="34"/>
      <c r="CG66" s="35"/>
      <c r="CH66" s="33"/>
      <c r="CI66" s="34"/>
      <c r="CJ66" s="35"/>
      <c r="CK66" s="33"/>
      <c r="CL66" s="34"/>
      <c r="CM66" s="35"/>
      <c r="CN66" s="33"/>
      <c r="CO66" s="34"/>
      <c r="CP66" s="35"/>
      <c r="CQ66" s="33"/>
      <c r="CR66" s="34"/>
      <c r="CS66" s="35"/>
      <c r="CT66" s="33"/>
      <c r="CU66" s="34"/>
      <c r="CV66" s="35"/>
      <c r="CW66" s="33"/>
      <c r="CX66" s="34"/>
      <c r="CY66" s="35"/>
      <c r="CZ66" s="33"/>
      <c r="DA66" s="34"/>
      <c r="DB66" s="35"/>
      <c r="DC66" s="33"/>
      <c r="DD66" s="34"/>
      <c r="DE66" s="35"/>
      <c r="DF66" s="33"/>
      <c r="DG66" s="34"/>
      <c r="DH66" s="35"/>
      <c r="DI66" s="33"/>
      <c r="DJ66" s="34"/>
      <c r="DK66" s="39"/>
    </row>
    <row r="67" spans="2:115" ht="16.5">
      <c r="B67" s="15" t="s">
        <v>65</v>
      </c>
      <c r="C67" s="15"/>
      <c r="D67" s="48" t="str">
        <f>+VLOOKUP(B67,[1]Perfiles!$D:$E,2,0)</f>
        <v>Ginecobstetricia</v>
      </c>
      <c r="E67" s="48">
        <f>+VLOOKUP(B67,[1]Perfiles!$D:$F,3,0)</f>
        <v>18</v>
      </c>
      <c r="F67" s="48">
        <f t="shared" si="0"/>
        <v>9</v>
      </c>
      <c r="G67" s="43">
        <v>15</v>
      </c>
      <c r="H67" s="55">
        <f t="shared" si="5"/>
        <v>6</v>
      </c>
      <c r="I67" s="56">
        <f t="shared" si="2"/>
        <v>1.6666666666666667</v>
      </c>
      <c r="J67" s="43" t="s">
        <v>78</v>
      </c>
      <c r="K67" s="33"/>
      <c r="L67" s="34"/>
      <c r="M67" s="35"/>
      <c r="N67" s="33"/>
      <c r="O67" s="34"/>
      <c r="P67" s="35"/>
      <c r="Q67" s="33"/>
      <c r="R67" s="34"/>
      <c r="S67" s="35"/>
      <c r="T67" s="33"/>
      <c r="U67" s="34"/>
      <c r="V67" s="35"/>
      <c r="W67" s="33"/>
      <c r="X67" s="34"/>
      <c r="Y67" s="35"/>
      <c r="Z67" s="33"/>
      <c r="AA67" s="34"/>
      <c r="AB67" s="35"/>
      <c r="AC67" s="33"/>
      <c r="AD67" s="34"/>
      <c r="AE67" s="35"/>
      <c r="AF67" s="33"/>
      <c r="AG67" s="34"/>
      <c r="AH67" s="35"/>
      <c r="AI67" s="33"/>
      <c r="AJ67" s="34"/>
      <c r="AK67" s="35"/>
      <c r="AL67" s="36"/>
      <c r="AM67" s="37"/>
      <c r="AN67" s="38"/>
      <c r="AO67" s="33"/>
      <c r="AP67" s="34"/>
      <c r="AQ67" s="35"/>
      <c r="AR67" s="33"/>
      <c r="AS67" s="34"/>
      <c r="AT67" s="35"/>
      <c r="AU67" s="78">
        <v>15</v>
      </c>
      <c r="AV67" s="79"/>
      <c r="AW67" s="40"/>
      <c r="AX67" s="33"/>
      <c r="AY67" s="34"/>
      <c r="AZ67" s="35"/>
      <c r="BA67" s="31"/>
      <c r="BB67" s="54"/>
      <c r="BC67" s="35"/>
      <c r="BD67" s="33"/>
      <c r="BE67" s="34"/>
      <c r="BF67" s="35"/>
      <c r="BG67" s="33"/>
      <c r="BH67" s="34"/>
      <c r="BI67" s="35"/>
      <c r="BJ67" s="33"/>
      <c r="BK67" s="34"/>
      <c r="BL67" s="35"/>
      <c r="BM67" s="33"/>
      <c r="BN67" s="34"/>
      <c r="BO67" s="35"/>
      <c r="BP67" s="33"/>
      <c r="BQ67" s="34"/>
      <c r="BR67" s="35"/>
      <c r="BS67" s="33"/>
      <c r="BT67" s="34"/>
      <c r="BU67" s="35"/>
      <c r="BV67" s="33"/>
      <c r="BW67" s="34"/>
      <c r="BX67" s="35"/>
      <c r="BY67" s="78">
        <v>15</v>
      </c>
      <c r="BZ67" s="79"/>
      <c r="CA67" s="40"/>
      <c r="CB67" s="33"/>
      <c r="CC67" s="34"/>
      <c r="CD67" s="35"/>
      <c r="CE67" s="33"/>
      <c r="CF67" s="34"/>
      <c r="CG67" s="35"/>
      <c r="CH67" s="33"/>
      <c r="CI67" s="34"/>
      <c r="CJ67" s="35"/>
      <c r="CK67" s="33"/>
      <c r="CL67" s="34"/>
      <c r="CM67" s="35"/>
      <c r="CN67" s="33"/>
      <c r="CO67" s="34"/>
      <c r="CP67" s="35"/>
      <c r="CQ67" s="33"/>
      <c r="CR67" s="34"/>
      <c r="CS67" s="35"/>
      <c r="CT67" s="33"/>
      <c r="CU67" s="34"/>
      <c r="CV67" s="35"/>
      <c r="CW67" s="33"/>
      <c r="CX67" s="34"/>
      <c r="CY67" s="35"/>
      <c r="CZ67" s="33"/>
      <c r="DA67" s="34"/>
      <c r="DB67" s="35"/>
      <c r="DC67" s="33"/>
      <c r="DD67" s="34"/>
      <c r="DE67" s="35"/>
      <c r="DF67" s="33"/>
      <c r="DG67" s="34"/>
      <c r="DH67" s="35"/>
      <c r="DI67" s="33"/>
      <c r="DJ67" s="34"/>
      <c r="DK67" s="39"/>
    </row>
    <row r="68" spans="2:115" ht="16.5">
      <c r="B68" s="15" t="s">
        <v>65</v>
      </c>
      <c r="C68" s="15"/>
      <c r="D68" s="48" t="str">
        <f>+VLOOKUP(B68,[1]Perfiles!$D:$E,2,0)</f>
        <v>Ginecobstetricia</v>
      </c>
      <c r="E68" s="48">
        <f>+VLOOKUP(B68,[1]Perfiles!$D:$F,3,0)</f>
        <v>18</v>
      </c>
      <c r="F68" s="48">
        <f t="shared" si="0"/>
        <v>9</v>
      </c>
      <c r="G68" s="43">
        <v>15</v>
      </c>
      <c r="H68" s="55">
        <f t="shared" si="5"/>
        <v>6</v>
      </c>
      <c r="I68" s="56">
        <f t="shared" si="2"/>
        <v>1.6666666666666667</v>
      </c>
      <c r="J68" s="43" t="s">
        <v>78</v>
      </c>
      <c r="K68" s="33"/>
      <c r="L68" s="34"/>
      <c r="M68" s="35"/>
      <c r="N68" s="33"/>
      <c r="O68" s="34"/>
      <c r="P68" s="35"/>
      <c r="Q68" s="33"/>
      <c r="R68" s="34"/>
      <c r="S68" s="35"/>
      <c r="T68" s="33"/>
      <c r="U68" s="34"/>
      <c r="V68" s="35"/>
      <c r="W68" s="33"/>
      <c r="X68" s="34"/>
      <c r="Y68" s="35"/>
      <c r="Z68" s="33"/>
      <c r="AA68" s="34"/>
      <c r="AB68" s="35"/>
      <c r="AC68" s="33"/>
      <c r="AD68" s="34"/>
      <c r="AE68" s="35"/>
      <c r="AF68" s="33"/>
      <c r="AG68" s="34"/>
      <c r="AH68" s="35"/>
      <c r="AI68" s="33"/>
      <c r="AJ68" s="34"/>
      <c r="AK68" s="35"/>
      <c r="AL68" s="36"/>
      <c r="AM68" s="37"/>
      <c r="AN68" s="38"/>
      <c r="AO68" s="33"/>
      <c r="AP68" s="34"/>
      <c r="AQ68" s="35"/>
      <c r="AR68" s="33"/>
      <c r="AS68" s="34"/>
      <c r="AT68" s="35"/>
      <c r="AU68" s="78">
        <v>15</v>
      </c>
      <c r="AV68" s="79"/>
      <c r="AW68" s="40"/>
      <c r="AX68" s="33"/>
      <c r="AY68" s="34"/>
      <c r="AZ68" s="35"/>
      <c r="BA68" s="31"/>
      <c r="BB68" s="54"/>
      <c r="BC68" s="35"/>
      <c r="BD68" s="33"/>
      <c r="BE68" s="34"/>
      <c r="BF68" s="35"/>
      <c r="BG68" s="33"/>
      <c r="BH68" s="34"/>
      <c r="BI68" s="35"/>
      <c r="BJ68" s="33"/>
      <c r="BK68" s="34"/>
      <c r="BL68" s="35"/>
      <c r="BM68" s="33"/>
      <c r="BN68" s="34"/>
      <c r="BO68" s="35"/>
      <c r="BP68" s="33"/>
      <c r="BQ68" s="34"/>
      <c r="BR68" s="35"/>
      <c r="BS68" s="33"/>
      <c r="BT68" s="34"/>
      <c r="BU68" s="35"/>
      <c r="BV68" s="33"/>
      <c r="BW68" s="34"/>
      <c r="BX68" s="35"/>
      <c r="BY68" s="78">
        <v>15</v>
      </c>
      <c r="BZ68" s="79"/>
      <c r="CA68" s="40"/>
      <c r="CB68" s="33"/>
      <c r="CC68" s="34"/>
      <c r="CD68" s="35"/>
      <c r="CE68" s="33"/>
      <c r="CF68" s="34"/>
      <c r="CG68" s="35"/>
      <c r="CH68" s="33"/>
      <c r="CI68" s="34"/>
      <c r="CJ68" s="35"/>
      <c r="CK68" s="33"/>
      <c r="CL68" s="34"/>
      <c r="CM68" s="35"/>
      <c r="CN68" s="33"/>
      <c r="CO68" s="34"/>
      <c r="CP68" s="35"/>
      <c r="CQ68" s="33"/>
      <c r="CR68" s="34"/>
      <c r="CS68" s="35"/>
      <c r="CT68" s="33"/>
      <c r="CU68" s="34"/>
      <c r="CV68" s="35"/>
      <c r="CW68" s="33"/>
      <c r="CX68" s="34"/>
      <c r="CY68" s="35"/>
      <c r="CZ68" s="33"/>
      <c r="DA68" s="34"/>
      <c r="DB68" s="35"/>
      <c r="DC68" s="33"/>
      <c r="DD68" s="34"/>
      <c r="DE68" s="35"/>
      <c r="DF68" s="33"/>
      <c r="DG68" s="34"/>
      <c r="DH68" s="35"/>
      <c r="DI68" s="33"/>
      <c r="DJ68" s="34"/>
      <c r="DK68" s="39"/>
    </row>
    <row r="69" spans="2:115" ht="33.75">
      <c r="B69" s="15" t="s">
        <v>66</v>
      </c>
      <c r="C69" s="15" t="s">
        <v>59</v>
      </c>
      <c r="D69" s="48" t="str">
        <f>+VLOOKUP(B69,[1]Perfiles!$D:$E,2,0)</f>
        <v>Ginecobstetricia</v>
      </c>
      <c r="E69" s="48">
        <f>+VLOOKUP(B69,[1]Perfiles!$D:$F,3,0)</f>
        <v>18</v>
      </c>
      <c r="F69" s="48">
        <f t="shared" si="0"/>
        <v>9</v>
      </c>
      <c r="G69" s="43">
        <v>15</v>
      </c>
      <c r="H69" s="55">
        <f t="shared" si="5"/>
        <v>6</v>
      </c>
      <c r="I69" s="56">
        <f t="shared" si="2"/>
        <v>1.6666666666666667</v>
      </c>
      <c r="J69" s="43" t="s">
        <v>78</v>
      </c>
      <c r="K69" s="16"/>
      <c r="L69" s="17"/>
      <c r="M69" s="18"/>
      <c r="N69" s="16"/>
      <c r="O69" s="17"/>
      <c r="P69" s="18"/>
      <c r="Q69" s="16"/>
      <c r="R69" s="17"/>
      <c r="S69" s="18"/>
      <c r="T69" s="16"/>
      <c r="U69" s="17"/>
      <c r="V69" s="18"/>
      <c r="W69" s="16"/>
      <c r="X69" s="17"/>
      <c r="Y69" s="18"/>
      <c r="Z69" s="16"/>
      <c r="AA69" s="17"/>
      <c r="AB69" s="18"/>
      <c r="AC69" s="16"/>
      <c r="AD69" s="17"/>
      <c r="AE69" s="18"/>
      <c r="AF69" s="16"/>
      <c r="AG69" s="17"/>
      <c r="AH69" s="18"/>
      <c r="AI69" s="16"/>
      <c r="AJ69" s="17"/>
      <c r="AK69" s="18"/>
      <c r="AL69" s="16"/>
      <c r="AM69" s="17"/>
      <c r="AN69" s="18"/>
      <c r="AO69" s="16"/>
      <c r="AP69" s="17"/>
      <c r="AQ69" s="18"/>
      <c r="AR69" s="16"/>
      <c r="AS69" s="17"/>
      <c r="AT69" s="18"/>
      <c r="AU69" s="16"/>
      <c r="AV69" s="17"/>
      <c r="AW69" s="18"/>
      <c r="AX69" s="16"/>
      <c r="AY69" s="17"/>
      <c r="AZ69" s="18"/>
      <c r="BA69" s="80">
        <v>15</v>
      </c>
      <c r="BB69" s="81"/>
      <c r="BC69" s="40">
        <v>2.5</v>
      </c>
      <c r="BD69" s="16"/>
      <c r="BE69" s="17"/>
      <c r="BF69" s="18"/>
      <c r="BG69" s="16"/>
      <c r="BH69" s="17"/>
      <c r="BI69" s="18"/>
      <c r="BJ69" s="16"/>
      <c r="BK69" s="17"/>
      <c r="BL69" s="18"/>
      <c r="BM69" s="16"/>
      <c r="BN69" s="17"/>
      <c r="BO69" s="18"/>
      <c r="BP69" s="16"/>
      <c r="BQ69" s="17"/>
      <c r="BR69" s="18"/>
      <c r="BS69" s="16"/>
      <c r="BT69" s="17"/>
      <c r="BU69" s="18"/>
      <c r="BV69" s="16"/>
      <c r="BW69" s="17"/>
      <c r="BX69" s="18"/>
      <c r="BY69" s="16"/>
      <c r="BZ69" s="17"/>
      <c r="CA69" s="18"/>
      <c r="CB69" s="16"/>
      <c r="CC69" s="17"/>
      <c r="CD69" s="18"/>
      <c r="CE69" s="16"/>
      <c r="CF69" s="17"/>
      <c r="CG69" s="18"/>
      <c r="CH69" s="16"/>
      <c r="CI69" s="17"/>
      <c r="CJ69" s="18"/>
      <c r="CK69" s="16"/>
      <c r="CL69" s="17"/>
      <c r="CM69" s="18"/>
      <c r="CN69" s="16"/>
      <c r="CO69" s="17"/>
      <c r="CP69" s="18"/>
      <c r="CQ69" s="16"/>
      <c r="CR69" s="17"/>
      <c r="CS69" s="18"/>
      <c r="CT69" s="16"/>
      <c r="CU69" s="17"/>
      <c r="CV69" s="18"/>
      <c r="CW69" s="16"/>
      <c r="CX69" s="17"/>
      <c r="CY69" s="18"/>
      <c r="CZ69" s="16"/>
      <c r="DA69" s="17"/>
      <c r="DB69" s="18"/>
      <c r="DC69" s="16"/>
      <c r="DD69" s="17"/>
      <c r="DE69" s="18"/>
      <c r="DF69" s="16"/>
      <c r="DG69" s="17"/>
      <c r="DH69" s="18"/>
      <c r="DI69" s="16"/>
      <c r="DJ69" s="17"/>
      <c r="DK69" s="22"/>
    </row>
    <row r="70" spans="2:115" ht="33.75">
      <c r="B70" s="15" t="s">
        <v>66</v>
      </c>
      <c r="C70" s="15"/>
      <c r="D70" s="48" t="str">
        <f>+VLOOKUP(B70,[1]Perfiles!$D:$E,2,0)</f>
        <v>Ginecobstetricia</v>
      </c>
      <c r="E70" s="48">
        <f>+VLOOKUP(B70,[1]Perfiles!$D:$F,3,0)</f>
        <v>18</v>
      </c>
      <c r="F70" s="48">
        <f t="shared" si="0"/>
        <v>9</v>
      </c>
      <c r="G70" s="43">
        <f>20*0.5</f>
        <v>10</v>
      </c>
      <c r="H70" s="55">
        <f t="shared" si="5"/>
        <v>1</v>
      </c>
      <c r="I70" s="56">
        <f t="shared" si="2"/>
        <v>1.1111111111111112</v>
      </c>
      <c r="J70" s="43" t="s">
        <v>78</v>
      </c>
      <c r="K70" s="16"/>
      <c r="L70" s="17"/>
      <c r="M70" s="18"/>
      <c r="N70" s="16"/>
      <c r="O70" s="17"/>
      <c r="P70" s="18"/>
      <c r="Q70" s="16"/>
      <c r="R70" s="17"/>
      <c r="S70" s="18"/>
      <c r="T70" s="16"/>
      <c r="U70" s="17"/>
      <c r="V70" s="18"/>
      <c r="W70" s="16"/>
      <c r="X70" s="17"/>
      <c r="Y70" s="18"/>
      <c r="Z70" s="16"/>
      <c r="AA70" s="17"/>
      <c r="AB70" s="18"/>
      <c r="AC70" s="16"/>
      <c r="AD70" s="17"/>
      <c r="AE70" s="18"/>
      <c r="AF70" s="16"/>
      <c r="AG70" s="17"/>
      <c r="AH70" s="18"/>
      <c r="AI70" s="16"/>
      <c r="AJ70" s="17"/>
      <c r="AK70" s="18"/>
      <c r="AL70" s="16"/>
      <c r="AM70" s="17"/>
      <c r="AN70" s="18"/>
      <c r="AO70" s="16"/>
      <c r="AP70" s="17"/>
      <c r="AQ70" s="18"/>
      <c r="AR70" s="16"/>
      <c r="AS70" s="17"/>
      <c r="AT70" s="18"/>
      <c r="AU70" s="16"/>
      <c r="AV70" s="17"/>
      <c r="AW70" s="18"/>
      <c r="AX70" s="16"/>
      <c r="AY70" s="17"/>
      <c r="AZ70" s="18"/>
      <c r="BA70" s="80">
        <v>20</v>
      </c>
      <c r="BB70" s="81"/>
      <c r="BC70" s="40"/>
      <c r="BD70" s="16"/>
      <c r="BE70" s="17"/>
      <c r="BF70" s="18"/>
      <c r="BG70" s="16"/>
      <c r="BH70" s="17"/>
      <c r="BI70" s="18"/>
      <c r="BJ70" s="16"/>
      <c r="BK70" s="17"/>
      <c r="BL70" s="18"/>
      <c r="BM70" s="16"/>
      <c r="BN70" s="17"/>
      <c r="BO70" s="18"/>
      <c r="BP70" s="16"/>
      <c r="BQ70" s="17"/>
      <c r="BR70" s="18"/>
      <c r="BS70" s="16"/>
      <c r="BT70" s="17"/>
      <c r="BU70" s="18"/>
      <c r="BV70" s="16"/>
      <c r="BW70" s="17"/>
      <c r="BX70" s="18"/>
      <c r="BY70" s="16"/>
      <c r="BZ70" s="17"/>
      <c r="CA70" s="18"/>
      <c r="CB70" s="16"/>
      <c r="CC70" s="17"/>
      <c r="CD70" s="18"/>
      <c r="CE70" s="16"/>
      <c r="CF70" s="17"/>
      <c r="CG70" s="18"/>
      <c r="CH70" s="16"/>
      <c r="CI70" s="17"/>
      <c r="CJ70" s="18"/>
      <c r="CK70" s="16"/>
      <c r="CL70" s="17"/>
      <c r="CM70" s="18"/>
      <c r="CN70" s="16"/>
      <c r="CO70" s="17"/>
      <c r="CP70" s="18"/>
      <c r="CQ70" s="16"/>
      <c r="CR70" s="17"/>
      <c r="CS70" s="18"/>
      <c r="CT70" s="16"/>
      <c r="CU70" s="17"/>
      <c r="CV70" s="18"/>
      <c r="CW70" s="16"/>
      <c r="CX70" s="17"/>
      <c r="CY70" s="18"/>
      <c r="CZ70" s="16"/>
      <c r="DA70" s="17"/>
      <c r="DB70" s="18"/>
      <c r="DC70" s="16"/>
      <c r="DD70" s="17"/>
      <c r="DE70" s="18"/>
      <c r="DF70" s="16"/>
      <c r="DG70" s="17"/>
      <c r="DH70" s="18"/>
      <c r="DI70" s="16"/>
      <c r="DJ70" s="17"/>
      <c r="DK70" s="22"/>
    </row>
    <row r="71" spans="2:115" ht="33.75">
      <c r="B71" s="15" t="s">
        <v>66</v>
      </c>
      <c r="C71" s="15" t="s">
        <v>57</v>
      </c>
      <c r="D71" s="48" t="str">
        <f>+VLOOKUP(B71,[1]Perfiles!$D:$E,2,0)</f>
        <v>Ginecobstetricia</v>
      </c>
      <c r="E71" s="48">
        <f>+VLOOKUP(B71,[1]Perfiles!$D:$F,3,0)</f>
        <v>18</v>
      </c>
      <c r="F71" s="48">
        <f t="shared" si="0"/>
        <v>9</v>
      </c>
      <c r="G71" s="43">
        <v>15</v>
      </c>
      <c r="H71" s="55">
        <f t="shared" si="5"/>
        <v>6</v>
      </c>
      <c r="I71" s="56">
        <f t="shared" si="2"/>
        <v>1.6666666666666667</v>
      </c>
      <c r="J71" s="43" t="s">
        <v>78</v>
      </c>
      <c r="K71" s="16"/>
      <c r="L71" s="17"/>
      <c r="M71" s="18"/>
      <c r="N71" s="16"/>
      <c r="O71" s="17"/>
      <c r="P71" s="18"/>
      <c r="Q71" s="16"/>
      <c r="R71" s="17"/>
      <c r="S71" s="18"/>
      <c r="T71" s="16"/>
      <c r="U71" s="17"/>
      <c r="V71" s="18"/>
      <c r="W71" s="16"/>
      <c r="X71" s="17"/>
      <c r="Y71" s="18"/>
      <c r="Z71" s="16"/>
      <c r="AA71" s="17"/>
      <c r="AB71" s="18"/>
      <c r="AC71" s="16"/>
      <c r="AD71" s="17"/>
      <c r="AE71" s="18"/>
      <c r="AF71" s="16"/>
      <c r="AG71" s="17"/>
      <c r="AH71" s="18"/>
      <c r="AI71" s="16"/>
      <c r="AJ71" s="17"/>
      <c r="AK71" s="18"/>
      <c r="AL71" s="16"/>
      <c r="AM71" s="17"/>
      <c r="AN71" s="18"/>
      <c r="AO71" s="16"/>
      <c r="AP71" s="17"/>
      <c r="AQ71" s="18"/>
      <c r="AR71" s="16"/>
      <c r="AS71" s="17"/>
      <c r="AT71" s="18"/>
      <c r="AU71" s="16"/>
      <c r="AV71" s="17"/>
      <c r="AW71" s="18"/>
      <c r="AX71" s="16"/>
      <c r="AY71" s="17"/>
      <c r="AZ71" s="18"/>
      <c r="BA71" s="80">
        <v>15</v>
      </c>
      <c r="BB71" s="81"/>
      <c r="BC71" s="40">
        <v>2.5</v>
      </c>
      <c r="BD71" s="16"/>
      <c r="BE71" s="17"/>
      <c r="BF71" s="18"/>
      <c r="BG71" s="16"/>
      <c r="BH71" s="17"/>
      <c r="BI71" s="18"/>
      <c r="BJ71" s="16"/>
      <c r="BK71" s="17"/>
      <c r="BL71" s="18"/>
      <c r="BM71" s="16"/>
      <c r="BN71" s="17"/>
      <c r="BO71" s="18"/>
      <c r="BP71" s="16"/>
      <c r="BQ71" s="17"/>
      <c r="BR71" s="18"/>
      <c r="BS71" s="16"/>
      <c r="BT71" s="17"/>
      <c r="BU71" s="18"/>
      <c r="BV71" s="16"/>
      <c r="BW71" s="17"/>
      <c r="BX71" s="18"/>
      <c r="BY71" s="16"/>
      <c r="BZ71" s="17"/>
      <c r="CA71" s="18"/>
      <c r="CB71" s="16"/>
      <c r="CC71" s="17"/>
      <c r="CD71" s="18"/>
      <c r="CE71" s="16"/>
      <c r="CF71" s="17"/>
      <c r="CG71" s="18"/>
      <c r="CH71" s="16"/>
      <c r="CI71" s="17"/>
      <c r="CJ71" s="18"/>
      <c r="CK71" s="16"/>
      <c r="CL71" s="17"/>
      <c r="CM71" s="18"/>
      <c r="CN71" s="16"/>
      <c r="CO71" s="17"/>
      <c r="CP71" s="18"/>
      <c r="CQ71" s="16"/>
      <c r="CR71" s="17"/>
      <c r="CS71" s="18"/>
      <c r="CT71" s="16"/>
      <c r="CU71" s="17"/>
      <c r="CV71" s="18"/>
      <c r="CW71" s="16"/>
      <c r="CX71" s="17"/>
      <c r="CY71" s="18"/>
      <c r="CZ71" s="16"/>
      <c r="DA71" s="17"/>
      <c r="DB71" s="18"/>
      <c r="DC71" s="16"/>
      <c r="DD71" s="17"/>
      <c r="DE71" s="18"/>
      <c r="DF71" s="16"/>
      <c r="DG71" s="17"/>
      <c r="DH71" s="18"/>
      <c r="DI71" s="16"/>
      <c r="DJ71" s="17"/>
      <c r="DK71" s="22"/>
    </row>
    <row r="72" spans="2:115" ht="33.75">
      <c r="B72" s="15" t="s">
        <v>66</v>
      </c>
      <c r="C72" s="15"/>
      <c r="D72" s="48" t="str">
        <f>+VLOOKUP(B72,[1]Perfiles!$D:$E,2,0)</f>
        <v>Ginecobstetricia</v>
      </c>
      <c r="E72" s="48">
        <f>+VLOOKUP(B72,[1]Perfiles!$D:$F,3,0)</f>
        <v>18</v>
      </c>
      <c r="F72" s="48">
        <f t="shared" si="0"/>
        <v>9</v>
      </c>
      <c r="G72" s="43">
        <f t="shared" ref="G72:G73" ca="1" si="6">+SUM(H72:DH72)</f>
        <v>20</v>
      </c>
      <c r="H72" s="55">
        <f t="shared" ca="1" si="5"/>
        <v>11</v>
      </c>
      <c r="I72" s="56">
        <f t="shared" ca="1" si="2"/>
        <v>2.2222222222222223</v>
      </c>
      <c r="J72" s="43" t="s">
        <v>78</v>
      </c>
      <c r="K72" s="16"/>
      <c r="L72" s="17"/>
      <c r="M72" s="18"/>
      <c r="N72" s="16"/>
      <c r="O72" s="17"/>
      <c r="P72" s="18"/>
      <c r="Q72" s="16"/>
      <c r="R72" s="17"/>
      <c r="S72" s="18"/>
      <c r="T72" s="16"/>
      <c r="U72" s="17"/>
      <c r="V72" s="18"/>
      <c r="W72" s="16"/>
      <c r="X72" s="17"/>
      <c r="Y72" s="18"/>
      <c r="Z72" s="16"/>
      <c r="AA72" s="17"/>
      <c r="AB72" s="18"/>
      <c r="AC72" s="16"/>
      <c r="AD72" s="17"/>
      <c r="AE72" s="18"/>
      <c r="AF72" s="16"/>
      <c r="AG72" s="17"/>
      <c r="AH72" s="18"/>
      <c r="AI72" s="16"/>
      <c r="AJ72" s="17"/>
      <c r="AK72" s="18"/>
      <c r="AL72" s="16"/>
      <c r="AM72" s="17"/>
      <c r="AN72" s="18"/>
      <c r="AO72" s="16"/>
      <c r="AP72" s="17"/>
      <c r="AQ72" s="18"/>
      <c r="AR72" s="16"/>
      <c r="AS72" s="17"/>
      <c r="AT72" s="18"/>
      <c r="AU72" s="16"/>
      <c r="AV72" s="17"/>
      <c r="AW72" s="18"/>
      <c r="AX72" s="16"/>
      <c r="AY72" s="17"/>
      <c r="AZ72" s="18"/>
      <c r="BA72" s="80">
        <v>20</v>
      </c>
      <c r="BB72" s="81"/>
      <c r="BC72" s="40"/>
      <c r="BD72" s="16"/>
      <c r="BE72" s="17"/>
      <c r="BF72" s="18"/>
      <c r="BG72" s="16"/>
      <c r="BH72" s="17"/>
      <c r="BI72" s="18"/>
      <c r="BJ72" s="16"/>
      <c r="BK72" s="17"/>
      <c r="BL72" s="18"/>
      <c r="BM72" s="16"/>
      <c r="BN72" s="17"/>
      <c r="BO72" s="18"/>
      <c r="BP72" s="16"/>
      <c r="BQ72" s="17"/>
      <c r="BR72" s="18"/>
      <c r="BS72" s="16"/>
      <c r="BT72" s="17"/>
      <c r="BU72" s="18"/>
      <c r="BV72" s="16"/>
      <c r="BW72" s="17"/>
      <c r="BX72" s="18"/>
      <c r="BY72" s="16"/>
      <c r="BZ72" s="17"/>
      <c r="CA72" s="18"/>
      <c r="CB72" s="16"/>
      <c r="CC72" s="17"/>
      <c r="CD72" s="18"/>
      <c r="CE72" s="16"/>
      <c r="CF72" s="17"/>
      <c r="CG72" s="18"/>
      <c r="CH72" s="16"/>
      <c r="CI72" s="17"/>
      <c r="CJ72" s="18"/>
      <c r="CK72" s="16"/>
      <c r="CL72" s="17"/>
      <c r="CM72" s="18"/>
      <c r="CN72" s="16"/>
      <c r="CO72" s="17"/>
      <c r="CP72" s="18"/>
      <c r="CQ72" s="16"/>
      <c r="CR72" s="17"/>
      <c r="CS72" s="18"/>
      <c r="CT72" s="16"/>
      <c r="CU72" s="17"/>
      <c r="CV72" s="18"/>
      <c r="CW72" s="16"/>
      <c r="CX72" s="17"/>
      <c r="CY72" s="18"/>
      <c r="CZ72" s="16"/>
      <c r="DA72" s="17"/>
      <c r="DB72" s="18"/>
      <c r="DC72" s="16"/>
      <c r="DD72" s="17"/>
      <c r="DE72" s="18"/>
      <c r="DF72" s="16"/>
      <c r="DG72" s="17"/>
      <c r="DH72" s="18"/>
      <c r="DI72" s="19"/>
      <c r="DJ72" s="20"/>
      <c r="DK72" s="75"/>
    </row>
    <row r="73" spans="2:115" ht="33.75">
      <c r="B73" s="15" t="s">
        <v>72</v>
      </c>
      <c r="C73" s="15" t="s">
        <v>61</v>
      </c>
      <c r="D73" s="48" t="str">
        <f>+VLOOKUP(B73,[1]Perfiles!$D:$E,2,0)</f>
        <v>Ginecobstetricia</v>
      </c>
      <c r="E73" s="48">
        <f>+VLOOKUP(B73,[1]Perfiles!$D:$F,3,0)</f>
        <v>18</v>
      </c>
      <c r="F73" s="48">
        <f t="shared" si="0"/>
        <v>9</v>
      </c>
      <c r="G73" s="43">
        <f>46*0.5</f>
        <v>23</v>
      </c>
      <c r="H73" s="55">
        <f t="shared" si="5"/>
        <v>14</v>
      </c>
      <c r="I73" s="56">
        <f t="shared" si="2"/>
        <v>2.5555555555555554</v>
      </c>
      <c r="J73" s="43" t="s">
        <v>78</v>
      </c>
      <c r="K73" s="16"/>
      <c r="L73" s="17"/>
      <c r="M73" s="18"/>
      <c r="N73" s="16"/>
      <c r="O73" s="17"/>
      <c r="P73" s="18"/>
      <c r="Q73" s="16"/>
      <c r="R73" s="17"/>
      <c r="S73" s="18"/>
      <c r="T73" s="16"/>
      <c r="U73" s="17"/>
      <c r="V73" s="18"/>
      <c r="W73" s="16"/>
      <c r="X73" s="17"/>
      <c r="Y73" s="18"/>
      <c r="Z73" s="16"/>
      <c r="AA73" s="17"/>
      <c r="AB73" s="18"/>
      <c r="AC73" s="16"/>
      <c r="AD73" s="17"/>
      <c r="AE73" s="18"/>
      <c r="AF73" s="16"/>
      <c r="AG73" s="17"/>
      <c r="AH73" s="18"/>
      <c r="AI73" s="16"/>
      <c r="AJ73" s="17"/>
      <c r="AK73" s="18"/>
      <c r="AL73" s="16"/>
      <c r="AM73" s="17"/>
      <c r="AN73" s="18"/>
      <c r="AO73" s="16"/>
      <c r="AP73" s="17"/>
      <c r="AQ73" s="18"/>
      <c r="AR73" s="16"/>
      <c r="AS73" s="17"/>
      <c r="AT73" s="18"/>
      <c r="AU73" s="16"/>
      <c r="AV73" s="17"/>
      <c r="AW73" s="18"/>
      <c r="AX73" s="16"/>
      <c r="AY73" s="17"/>
      <c r="AZ73" s="18"/>
      <c r="BA73" s="16"/>
      <c r="BB73" s="17"/>
      <c r="BC73" s="18"/>
      <c r="BD73" s="16"/>
      <c r="BE73" s="17"/>
      <c r="BF73" s="18"/>
      <c r="BG73" s="16"/>
      <c r="BH73" s="17"/>
      <c r="BI73" s="18"/>
      <c r="BJ73" s="16"/>
      <c r="BK73" s="17"/>
      <c r="BL73" s="18"/>
      <c r="BM73" s="16"/>
      <c r="BN73" s="17"/>
      <c r="BO73" s="18"/>
      <c r="BP73" s="16"/>
      <c r="BQ73" s="17"/>
      <c r="BR73" s="18"/>
      <c r="BS73" s="16"/>
      <c r="BT73" s="17"/>
      <c r="BU73" s="18"/>
      <c r="BV73" s="16"/>
      <c r="BW73" s="17"/>
      <c r="BX73" s="18"/>
      <c r="BY73" s="16"/>
      <c r="BZ73" s="17"/>
      <c r="CA73" s="18"/>
      <c r="CB73" s="16"/>
      <c r="CC73" s="17"/>
      <c r="CD73" s="18"/>
      <c r="CE73" s="16"/>
      <c r="CF73" s="17"/>
      <c r="CG73" s="18"/>
      <c r="CH73" s="16"/>
      <c r="CI73" s="17"/>
      <c r="CJ73" s="18"/>
      <c r="CK73" s="16"/>
      <c r="CL73" s="17"/>
      <c r="CM73" s="18"/>
      <c r="CN73" s="16"/>
      <c r="CO73" s="17"/>
      <c r="CP73" s="18"/>
      <c r="CQ73" s="16"/>
      <c r="CR73" s="17"/>
      <c r="CS73" s="18"/>
      <c r="CT73" s="16"/>
      <c r="CU73" s="17"/>
      <c r="CV73" s="18"/>
      <c r="CW73" s="16"/>
      <c r="CX73" s="17"/>
      <c r="CY73" s="18"/>
      <c r="CZ73" s="16"/>
      <c r="DA73" s="17"/>
      <c r="DB73" s="18"/>
      <c r="DC73" s="16"/>
      <c r="DD73" s="17"/>
      <c r="DE73" s="18"/>
      <c r="DF73" s="16"/>
      <c r="DG73" s="17"/>
      <c r="DH73" s="18"/>
      <c r="DI73" s="80">
        <v>46</v>
      </c>
      <c r="DJ73" s="81"/>
      <c r="DK73" s="42">
        <f>+DK9</f>
        <v>2</v>
      </c>
    </row>
    <row r="74" spans="2:115" ht="16.5">
      <c r="B74" s="15" t="s">
        <v>68</v>
      </c>
      <c r="C74" s="15"/>
      <c r="D74" s="15"/>
      <c r="E74" s="15"/>
      <c r="F74" s="48"/>
      <c r="G74" s="43"/>
      <c r="H74" s="55"/>
      <c r="I74" s="59"/>
      <c r="J74" s="43"/>
      <c r="K74" s="16"/>
      <c r="L74" s="17"/>
      <c r="M74" s="18"/>
      <c r="N74" s="16"/>
      <c r="O74" s="17"/>
      <c r="P74" s="18"/>
      <c r="Q74" s="16"/>
      <c r="R74" s="17"/>
      <c r="S74" s="18"/>
      <c r="T74" s="16"/>
      <c r="U74" s="17"/>
      <c r="V74" s="18"/>
      <c r="W74" s="16"/>
      <c r="X74" s="17"/>
      <c r="Y74" s="18"/>
      <c r="Z74" s="16"/>
      <c r="AA74" s="17"/>
      <c r="AB74" s="18"/>
      <c r="AC74" s="16"/>
      <c r="AD74" s="17"/>
      <c r="AE74" s="18"/>
      <c r="AF74" s="16"/>
      <c r="AG74" s="17"/>
      <c r="AH74" s="18"/>
      <c r="AI74" s="16"/>
      <c r="AJ74" s="17"/>
      <c r="AK74" s="18"/>
      <c r="AL74" s="16"/>
      <c r="AM74" s="17"/>
      <c r="AN74" s="18"/>
      <c r="AO74" s="16"/>
      <c r="AP74" s="17"/>
      <c r="AQ74" s="18"/>
      <c r="AR74" s="16"/>
      <c r="AS74" s="17"/>
      <c r="AT74" s="18"/>
      <c r="AU74" s="16"/>
      <c r="AV74" s="17"/>
      <c r="AW74" s="18"/>
      <c r="AX74" s="16"/>
      <c r="AY74" s="17"/>
      <c r="AZ74" s="18"/>
      <c r="BA74" s="16"/>
      <c r="BB74" s="17"/>
      <c r="BC74" s="18"/>
      <c r="BD74" s="16"/>
      <c r="BE74" s="17"/>
      <c r="BF74" s="18"/>
      <c r="BG74" s="16"/>
      <c r="BH74" s="17"/>
      <c r="BI74" s="18"/>
      <c r="BJ74" s="16"/>
      <c r="BK74" s="17"/>
      <c r="BL74" s="18"/>
      <c r="BM74" s="78"/>
      <c r="BN74" s="79"/>
      <c r="BO74" s="41"/>
      <c r="BP74" s="16"/>
      <c r="BQ74" s="17"/>
      <c r="BR74" s="18"/>
      <c r="BS74" s="16"/>
      <c r="BT74" s="17"/>
      <c r="BU74" s="18"/>
      <c r="BV74" s="16"/>
      <c r="BW74" s="17"/>
      <c r="BX74" s="18"/>
      <c r="BY74" s="16"/>
      <c r="BZ74" s="17"/>
      <c r="CA74" s="18"/>
      <c r="CB74" s="16"/>
      <c r="CC74" s="17"/>
      <c r="CD74" s="18"/>
      <c r="CE74" s="16"/>
      <c r="CF74" s="17"/>
      <c r="CG74" s="18"/>
      <c r="CH74" s="16"/>
      <c r="CI74" s="17"/>
      <c r="CJ74" s="18"/>
      <c r="CK74" s="16"/>
      <c r="CL74" s="17"/>
      <c r="CM74" s="18"/>
      <c r="CN74" s="16"/>
      <c r="CO74" s="17"/>
      <c r="CP74" s="18"/>
      <c r="CQ74" s="16"/>
      <c r="CR74" s="17"/>
      <c r="CS74" s="18"/>
      <c r="CT74" s="16"/>
      <c r="CU74" s="17"/>
      <c r="CV74" s="18"/>
      <c r="CW74" s="16"/>
      <c r="CX74" s="17"/>
      <c r="CY74" s="18"/>
      <c r="CZ74" s="16"/>
      <c r="DA74" s="17"/>
      <c r="DB74" s="18"/>
      <c r="DC74" s="16"/>
      <c r="DD74" s="17"/>
      <c r="DE74" s="18"/>
      <c r="DF74" s="16"/>
      <c r="DG74" s="17"/>
      <c r="DH74" s="18"/>
      <c r="DI74" s="16"/>
      <c r="DJ74" s="17"/>
      <c r="DK74" s="22"/>
    </row>
    <row r="75" spans="2:115" ht="16.5">
      <c r="B75" s="15" t="s">
        <v>68</v>
      </c>
      <c r="C75" s="15"/>
      <c r="D75" s="15"/>
      <c r="E75" s="15"/>
      <c r="F75" s="48"/>
      <c r="G75" s="43"/>
      <c r="H75" s="55"/>
      <c r="I75" s="59"/>
      <c r="J75" s="43"/>
      <c r="K75" s="16"/>
      <c r="L75" s="17"/>
      <c r="M75" s="18"/>
      <c r="N75" s="16"/>
      <c r="O75" s="17"/>
      <c r="P75" s="18"/>
      <c r="Q75" s="16"/>
      <c r="R75" s="17"/>
      <c r="S75" s="18"/>
      <c r="T75" s="16"/>
      <c r="U75" s="17"/>
      <c r="V75" s="18"/>
      <c r="W75" s="16"/>
      <c r="X75" s="17"/>
      <c r="Y75" s="18"/>
      <c r="Z75" s="16"/>
      <c r="AA75" s="17"/>
      <c r="AB75" s="18"/>
      <c r="AC75" s="16"/>
      <c r="AD75" s="17"/>
      <c r="AE75" s="18"/>
      <c r="AF75" s="16"/>
      <c r="AG75" s="17"/>
      <c r="AH75" s="18"/>
      <c r="AI75" s="16"/>
      <c r="AJ75" s="17"/>
      <c r="AK75" s="18"/>
      <c r="AL75" s="16"/>
      <c r="AM75" s="17"/>
      <c r="AN75" s="18"/>
      <c r="AO75" s="16"/>
      <c r="AP75" s="17"/>
      <c r="AQ75" s="18"/>
      <c r="AR75" s="16"/>
      <c r="AS75" s="17"/>
      <c r="AT75" s="18"/>
      <c r="AU75" s="16"/>
      <c r="AV75" s="17"/>
      <c r="AW75" s="18"/>
      <c r="AX75" s="16"/>
      <c r="AY75" s="17"/>
      <c r="AZ75" s="18"/>
      <c r="BA75" s="16"/>
      <c r="BB75" s="17"/>
      <c r="BC75" s="18"/>
      <c r="BD75" s="16"/>
      <c r="BE75" s="17"/>
      <c r="BF75" s="18"/>
      <c r="BG75" s="16"/>
      <c r="BH75" s="17"/>
      <c r="BI75" s="18"/>
      <c r="BJ75" s="16"/>
      <c r="BK75" s="17"/>
      <c r="BL75" s="18"/>
      <c r="BM75" s="78"/>
      <c r="BN75" s="79"/>
      <c r="BO75" s="41"/>
      <c r="BP75" s="16"/>
      <c r="BQ75" s="17"/>
      <c r="BR75" s="18"/>
      <c r="BS75" s="16"/>
      <c r="BT75" s="17"/>
      <c r="BU75" s="18"/>
      <c r="BV75" s="16"/>
      <c r="BW75" s="17"/>
      <c r="BX75" s="18"/>
      <c r="BY75" s="16"/>
      <c r="BZ75" s="17"/>
      <c r="CA75" s="18"/>
      <c r="CB75" s="16"/>
      <c r="CC75" s="17"/>
      <c r="CD75" s="18"/>
      <c r="CE75" s="16"/>
      <c r="CF75" s="17"/>
      <c r="CG75" s="18"/>
      <c r="CH75" s="16"/>
      <c r="CI75" s="17"/>
      <c r="CJ75" s="18"/>
      <c r="CK75" s="16"/>
      <c r="CL75" s="17"/>
      <c r="CM75" s="18"/>
      <c r="CN75" s="16"/>
      <c r="CO75" s="17"/>
      <c r="CP75" s="18"/>
      <c r="CQ75" s="16"/>
      <c r="CR75" s="17"/>
      <c r="CS75" s="18"/>
      <c r="CT75" s="16"/>
      <c r="CU75" s="17"/>
      <c r="CV75" s="18"/>
      <c r="CW75" s="16"/>
      <c r="CX75" s="17"/>
      <c r="CY75" s="18"/>
      <c r="CZ75" s="16"/>
      <c r="DA75" s="17"/>
      <c r="DB75" s="18"/>
      <c r="DC75" s="16"/>
      <c r="DD75" s="17"/>
      <c r="DE75" s="18"/>
      <c r="DF75" s="16"/>
      <c r="DG75" s="17"/>
      <c r="DH75" s="18"/>
      <c r="DI75" s="16"/>
      <c r="DJ75" s="17"/>
      <c r="DK75" s="22"/>
    </row>
    <row r="76" spans="2:115" ht="16.5">
      <c r="B76" s="15" t="s">
        <v>68</v>
      </c>
      <c r="C76" s="15"/>
      <c r="D76" s="15"/>
      <c r="E76" s="15"/>
      <c r="F76" s="48"/>
      <c r="G76" s="43"/>
      <c r="H76" s="55"/>
      <c r="I76" s="59"/>
      <c r="J76" s="43"/>
      <c r="K76" s="16"/>
      <c r="L76" s="17"/>
      <c r="M76" s="18"/>
      <c r="N76" s="16"/>
      <c r="O76" s="17"/>
      <c r="P76" s="18"/>
      <c r="Q76" s="16"/>
      <c r="R76" s="17"/>
      <c r="S76" s="18"/>
      <c r="T76" s="16"/>
      <c r="U76" s="17"/>
      <c r="V76" s="18"/>
      <c r="W76" s="16"/>
      <c r="X76" s="17"/>
      <c r="Y76" s="18"/>
      <c r="Z76" s="16"/>
      <c r="AA76" s="17"/>
      <c r="AB76" s="18"/>
      <c r="AC76" s="16"/>
      <c r="AD76" s="17"/>
      <c r="AE76" s="18"/>
      <c r="AF76" s="16"/>
      <c r="AG76" s="17"/>
      <c r="AH76" s="18"/>
      <c r="AI76" s="16"/>
      <c r="AJ76" s="17"/>
      <c r="AK76" s="18"/>
      <c r="AL76" s="16"/>
      <c r="AM76" s="17"/>
      <c r="AN76" s="18"/>
      <c r="AO76" s="16"/>
      <c r="AP76" s="17"/>
      <c r="AQ76" s="18"/>
      <c r="AR76" s="16"/>
      <c r="AS76" s="17"/>
      <c r="AT76" s="18"/>
      <c r="AU76" s="16"/>
      <c r="AV76" s="17"/>
      <c r="AW76" s="18"/>
      <c r="AX76" s="16"/>
      <c r="AY76" s="17"/>
      <c r="AZ76" s="18"/>
      <c r="BA76" s="16"/>
      <c r="BB76" s="17"/>
      <c r="BC76" s="18"/>
      <c r="BD76" s="16"/>
      <c r="BE76" s="17"/>
      <c r="BF76" s="18"/>
      <c r="BG76" s="16"/>
      <c r="BH76" s="17"/>
      <c r="BI76" s="18"/>
      <c r="BJ76" s="16"/>
      <c r="BK76" s="17"/>
      <c r="BL76" s="18"/>
      <c r="BM76" s="16"/>
      <c r="BN76" s="17"/>
      <c r="BO76" s="18"/>
      <c r="BP76" s="16"/>
      <c r="BQ76" s="17"/>
      <c r="BR76" s="18"/>
      <c r="BS76" s="16"/>
      <c r="BT76" s="17"/>
      <c r="BU76" s="18"/>
      <c r="BV76" s="16"/>
      <c r="BW76" s="17"/>
      <c r="BX76" s="18"/>
      <c r="BY76" s="16"/>
      <c r="BZ76" s="17"/>
      <c r="CA76" s="18"/>
      <c r="CB76" s="16"/>
      <c r="CC76" s="17"/>
      <c r="CD76" s="18"/>
      <c r="CE76" s="16"/>
      <c r="CF76" s="17"/>
      <c r="CG76" s="18"/>
      <c r="CH76" s="16"/>
      <c r="CI76" s="17"/>
      <c r="CJ76" s="18"/>
      <c r="CK76" s="78"/>
      <c r="CL76" s="79"/>
      <c r="CM76" s="41"/>
      <c r="CN76" s="16"/>
      <c r="CO76" s="17"/>
      <c r="CP76" s="18"/>
      <c r="CQ76" s="16"/>
      <c r="CR76" s="17"/>
      <c r="CS76" s="18"/>
      <c r="CT76" s="16"/>
      <c r="CU76" s="17"/>
      <c r="CV76" s="18"/>
      <c r="CW76" s="16"/>
      <c r="CX76" s="17"/>
      <c r="CY76" s="18"/>
      <c r="CZ76" s="16"/>
      <c r="DA76" s="17"/>
      <c r="DB76" s="18"/>
      <c r="DC76" s="16"/>
      <c r="DD76" s="17"/>
      <c r="DE76" s="18"/>
      <c r="DF76" s="16"/>
      <c r="DG76" s="17"/>
      <c r="DH76" s="18"/>
      <c r="DI76" s="16"/>
      <c r="DJ76" s="17"/>
      <c r="DK76" s="22"/>
    </row>
    <row r="77" spans="2:115" ht="16.5">
      <c r="B77" s="15" t="s">
        <v>68</v>
      </c>
      <c r="C77" s="15"/>
      <c r="D77" s="15"/>
      <c r="E77" s="15"/>
      <c r="F77" s="48"/>
      <c r="G77" s="43"/>
      <c r="H77" s="55"/>
      <c r="I77" s="59"/>
      <c r="J77" s="43"/>
      <c r="K77" s="16"/>
      <c r="L77" s="17"/>
      <c r="M77" s="18"/>
      <c r="N77" s="16"/>
      <c r="O77" s="17"/>
      <c r="P77" s="18"/>
      <c r="Q77" s="16"/>
      <c r="R77" s="17"/>
      <c r="S77" s="18"/>
      <c r="T77" s="16"/>
      <c r="U77" s="17"/>
      <c r="V77" s="18"/>
      <c r="W77" s="16"/>
      <c r="X77" s="17"/>
      <c r="Y77" s="18"/>
      <c r="Z77" s="16"/>
      <c r="AA77" s="17"/>
      <c r="AB77" s="18"/>
      <c r="AC77" s="16"/>
      <c r="AD77" s="17"/>
      <c r="AE77" s="18"/>
      <c r="AF77" s="16"/>
      <c r="AG77" s="17"/>
      <c r="AH77" s="18"/>
      <c r="AI77" s="16"/>
      <c r="AJ77" s="17"/>
      <c r="AK77" s="18"/>
      <c r="AL77" s="16"/>
      <c r="AM77" s="17"/>
      <c r="AN77" s="18"/>
      <c r="AO77" s="16"/>
      <c r="AP77" s="17"/>
      <c r="AQ77" s="18"/>
      <c r="AR77" s="16"/>
      <c r="AS77" s="17"/>
      <c r="AT77" s="18"/>
      <c r="AU77" s="16"/>
      <c r="AV77" s="17"/>
      <c r="AW77" s="18"/>
      <c r="AX77" s="16"/>
      <c r="AY77" s="17"/>
      <c r="AZ77" s="18"/>
      <c r="BA77" s="16"/>
      <c r="BB77" s="17"/>
      <c r="BC77" s="18"/>
      <c r="BD77" s="16"/>
      <c r="BE77" s="17"/>
      <c r="BF77" s="18"/>
      <c r="BG77" s="16"/>
      <c r="BH77" s="17"/>
      <c r="BI77" s="18"/>
      <c r="BJ77" s="16"/>
      <c r="BK77" s="17"/>
      <c r="BL77" s="18"/>
      <c r="BM77" s="16"/>
      <c r="BN77" s="17"/>
      <c r="BO77" s="18"/>
      <c r="BP77" s="16"/>
      <c r="BQ77" s="17"/>
      <c r="BR77" s="18"/>
      <c r="BS77" s="16"/>
      <c r="BT77" s="17"/>
      <c r="BU77" s="18"/>
      <c r="BV77" s="16"/>
      <c r="BW77" s="17"/>
      <c r="BX77" s="18"/>
      <c r="BY77" s="16"/>
      <c r="BZ77" s="17"/>
      <c r="CA77" s="18"/>
      <c r="CB77" s="16"/>
      <c r="CC77" s="17"/>
      <c r="CD77" s="18"/>
      <c r="CE77" s="16"/>
      <c r="CF77" s="17"/>
      <c r="CG77" s="18"/>
      <c r="CH77" s="16"/>
      <c r="CI77" s="17"/>
      <c r="CJ77" s="18"/>
      <c r="CK77" s="57"/>
      <c r="CL77" s="58"/>
      <c r="CM77" s="41"/>
      <c r="CN77" s="16"/>
      <c r="CO77" s="17"/>
      <c r="CP77" s="18"/>
      <c r="CQ77" s="16"/>
      <c r="CR77" s="17"/>
      <c r="CS77" s="18"/>
      <c r="CT77" s="16"/>
      <c r="CU77" s="17"/>
      <c r="CV77" s="18"/>
      <c r="CW77" s="16"/>
      <c r="CX77" s="17"/>
      <c r="CY77" s="18"/>
      <c r="CZ77" s="16"/>
      <c r="DA77" s="17"/>
      <c r="DB77" s="18"/>
      <c r="DC77" s="16"/>
      <c r="DD77" s="17"/>
      <c r="DE77" s="18"/>
      <c r="DF77" s="16"/>
      <c r="DG77" s="17"/>
      <c r="DH77" s="18"/>
      <c r="DI77" s="16"/>
      <c r="DJ77" s="17"/>
      <c r="DK77" s="22"/>
    </row>
    <row r="78" spans="2:115">
      <c r="B78" s="31" t="s">
        <v>69</v>
      </c>
      <c r="C78" s="31"/>
      <c r="D78" s="31"/>
      <c r="E78" s="31"/>
      <c r="F78" s="48"/>
      <c r="G78" s="43"/>
      <c r="H78" s="55"/>
      <c r="I78" s="59"/>
      <c r="J78" s="43"/>
      <c r="K78" s="16"/>
      <c r="L78" s="17"/>
      <c r="M78" s="18"/>
      <c r="N78" s="16"/>
      <c r="O78" s="17"/>
      <c r="P78" s="18"/>
      <c r="Q78" s="16"/>
      <c r="R78" s="17"/>
      <c r="S78" s="18"/>
      <c r="T78" s="16"/>
      <c r="U78" s="17"/>
      <c r="V78" s="18"/>
      <c r="W78" s="16"/>
      <c r="X78" s="17"/>
      <c r="Y78" s="18"/>
      <c r="Z78" s="16"/>
      <c r="AA78" s="17"/>
      <c r="AB78" s="18"/>
      <c r="AC78" s="16"/>
      <c r="AD78" s="17"/>
      <c r="AE78" s="18"/>
      <c r="AF78" s="16"/>
      <c r="AG78" s="17"/>
      <c r="AH78" s="18"/>
      <c r="AI78" s="16"/>
      <c r="AJ78" s="17"/>
      <c r="AK78" s="18"/>
      <c r="AL78" s="16"/>
      <c r="AM78" s="17"/>
      <c r="AN78" s="18"/>
      <c r="AO78" s="16"/>
      <c r="AP78" s="17"/>
      <c r="AQ78" s="18"/>
      <c r="AR78" s="16"/>
      <c r="AS78" s="17"/>
      <c r="AT78" s="18"/>
      <c r="AU78" s="16"/>
      <c r="AV78" s="17"/>
      <c r="AW78" s="18"/>
      <c r="AX78" s="16"/>
      <c r="AY78" s="17"/>
      <c r="AZ78" s="18"/>
      <c r="BA78" s="16"/>
      <c r="BB78" s="17"/>
      <c r="BC78" s="18"/>
      <c r="BD78" s="16"/>
      <c r="BE78" s="17"/>
      <c r="BF78" s="18"/>
      <c r="BG78" s="16"/>
      <c r="BH78" s="17"/>
      <c r="BI78" s="18"/>
      <c r="BJ78" s="16"/>
      <c r="BK78" s="17"/>
      <c r="BL78" s="18"/>
      <c r="BM78" s="16"/>
      <c r="BN78" s="17"/>
      <c r="BO78" s="18"/>
      <c r="BP78" s="16"/>
      <c r="BQ78" s="17"/>
      <c r="BR78" s="18"/>
      <c r="BS78" s="16"/>
      <c r="BT78" s="17"/>
      <c r="BU78" s="18"/>
      <c r="BV78" s="16"/>
      <c r="BW78" s="17"/>
      <c r="BX78" s="18"/>
      <c r="BY78" s="16"/>
      <c r="BZ78" s="17"/>
      <c r="CA78" s="18"/>
      <c r="CB78" s="16"/>
      <c r="CC78" s="17"/>
      <c r="CD78" s="18"/>
      <c r="CE78" s="16"/>
      <c r="CF78" s="17"/>
      <c r="CG78" s="18"/>
      <c r="CH78" s="16"/>
      <c r="CI78" s="17"/>
      <c r="CJ78" s="18"/>
      <c r="CK78" s="16"/>
      <c r="CL78" s="17"/>
      <c r="CM78" s="18"/>
      <c r="CN78" s="57"/>
      <c r="CO78" s="58"/>
      <c r="CP78" s="41"/>
      <c r="CQ78" s="16"/>
      <c r="CR78" s="17"/>
      <c r="CS78" s="18"/>
      <c r="CT78" s="16"/>
      <c r="CU78" s="17"/>
      <c r="CV78" s="18"/>
      <c r="CW78" s="16"/>
      <c r="CX78" s="17"/>
      <c r="CY78" s="18"/>
      <c r="CZ78" s="16"/>
      <c r="DA78" s="17"/>
      <c r="DB78" s="18"/>
      <c r="DC78" s="16"/>
      <c r="DD78" s="17"/>
      <c r="DE78" s="18"/>
      <c r="DF78" s="16"/>
      <c r="DG78" s="17"/>
      <c r="DH78" s="18"/>
      <c r="DI78" s="16"/>
      <c r="DJ78" s="17"/>
      <c r="DK78" s="22"/>
    </row>
    <row r="79" spans="2:115" ht="16.5">
      <c r="B79" s="15" t="s">
        <v>70</v>
      </c>
      <c r="C79" s="15"/>
      <c r="D79" s="15"/>
      <c r="E79" s="15"/>
      <c r="F79" s="48"/>
      <c r="G79" s="43"/>
      <c r="H79" s="55"/>
      <c r="I79" s="59"/>
      <c r="J79" s="43"/>
      <c r="K79" s="16"/>
      <c r="L79" s="17"/>
      <c r="M79" s="18"/>
      <c r="N79" s="16"/>
      <c r="O79" s="17"/>
      <c r="P79" s="18"/>
      <c r="Q79" s="16"/>
      <c r="R79" s="17"/>
      <c r="S79" s="18"/>
      <c r="T79" s="16"/>
      <c r="U79" s="17"/>
      <c r="V79" s="18"/>
      <c r="W79" s="16"/>
      <c r="X79" s="17"/>
      <c r="Y79" s="18"/>
      <c r="Z79" s="16"/>
      <c r="AA79" s="17"/>
      <c r="AB79" s="18"/>
      <c r="AC79" s="16"/>
      <c r="AD79" s="17"/>
      <c r="AE79" s="18"/>
      <c r="AF79" s="16"/>
      <c r="AG79" s="17"/>
      <c r="AH79" s="18"/>
      <c r="AI79" s="16"/>
      <c r="AJ79" s="17"/>
      <c r="AK79" s="18"/>
      <c r="AL79" s="16"/>
      <c r="AM79" s="17"/>
      <c r="AN79" s="18"/>
      <c r="AO79" s="16"/>
      <c r="AP79" s="17"/>
      <c r="AQ79" s="18"/>
      <c r="AR79" s="16"/>
      <c r="AS79" s="17"/>
      <c r="AT79" s="18"/>
      <c r="AU79" s="16"/>
      <c r="AV79" s="17"/>
      <c r="AW79" s="18"/>
      <c r="AX79" s="16"/>
      <c r="AY79" s="17"/>
      <c r="AZ79" s="18"/>
      <c r="BA79" s="16"/>
      <c r="BB79" s="17"/>
      <c r="BC79" s="18"/>
      <c r="BD79" s="16"/>
      <c r="BE79" s="17"/>
      <c r="BF79" s="18"/>
      <c r="BG79" s="16"/>
      <c r="BH79" s="17"/>
      <c r="BI79" s="18"/>
      <c r="BJ79" s="16"/>
      <c r="BK79" s="17"/>
      <c r="BL79" s="18"/>
      <c r="BM79" s="16"/>
      <c r="BN79" s="17"/>
      <c r="BO79" s="18"/>
      <c r="BP79" s="16"/>
      <c r="BQ79" s="17"/>
      <c r="BR79" s="18"/>
      <c r="BS79" s="16"/>
      <c r="BT79" s="17"/>
      <c r="BU79" s="18"/>
      <c r="BV79" s="16"/>
      <c r="BW79" s="17"/>
      <c r="BX79" s="18"/>
      <c r="BY79" s="16"/>
      <c r="BZ79" s="17"/>
      <c r="CA79" s="18"/>
      <c r="CB79" s="16"/>
      <c r="CC79" s="17"/>
      <c r="CD79" s="18"/>
      <c r="CE79" s="16"/>
      <c r="CF79" s="17"/>
      <c r="CG79" s="18"/>
      <c r="CH79" s="16"/>
      <c r="CI79" s="17"/>
      <c r="CJ79" s="18"/>
      <c r="CK79" s="16"/>
      <c r="CL79" s="17"/>
      <c r="CM79" s="18"/>
      <c r="CN79" s="16"/>
      <c r="CO79" s="17"/>
      <c r="CP79" s="18"/>
      <c r="CQ79" s="16"/>
      <c r="CR79" s="17"/>
      <c r="CS79" s="18"/>
      <c r="CT79" s="16"/>
      <c r="CU79" s="17"/>
      <c r="CV79" s="18"/>
      <c r="CW79" s="16"/>
      <c r="CX79" s="17"/>
      <c r="CY79" s="18"/>
      <c r="CZ79" s="16"/>
      <c r="DA79" s="17"/>
      <c r="DB79" s="18"/>
      <c r="DC79" s="16"/>
      <c r="DD79" s="17"/>
      <c r="DE79" s="18"/>
      <c r="DF79" s="57"/>
      <c r="DG79" s="58"/>
      <c r="DH79" s="41"/>
      <c r="DI79" s="16"/>
      <c r="DJ79" s="17"/>
      <c r="DK79" s="22"/>
    </row>
    <row r="80" spans="2:115" ht="16.5">
      <c r="B80" s="15" t="s">
        <v>70</v>
      </c>
      <c r="C80" s="15"/>
      <c r="D80" s="15"/>
      <c r="E80" s="15"/>
      <c r="F80" s="48"/>
      <c r="G80" s="43"/>
      <c r="H80" s="55"/>
      <c r="I80" s="59"/>
      <c r="J80" s="43"/>
      <c r="K80" s="16"/>
      <c r="L80" s="17"/>
      <c r="M80" s="18"/>
      <c r="N80" s="16"/>
      <c r="O80" s="17"/>
      <c r="P80" s="18"/>
      <c r="Q80" s="16"/>
      <c r="R80" s="17"/>
      <c r="S80" s="18"/>
      <c r="T80" s="16"/>
      <c r="U80" s="17"/>
      <c r="V80" s="18"/>
      <c r="W80" s="16"/>
      <c r="X80" s="17"/>
      <c r="Y80" s="18"/>
      <c r="Z80" s="16"/>
      <c r="AA80" s="17"/>
      <c r="AB80" s="18"/>
      <c r="AC80" s="16"/>
      <c r="AD80" s="17"/>
      <c r="AE80" s="18"/>
      <c r="AF80" s="16"/>
      <c r="AG80" s="17"/>
      <c r="AH80" s="18"/>
      <c r="AI80" s="16"/>
      <c r="AJ80" s="17"/>
      <c r="AK80" s="18"/>
      <c r="AL80" s="16"/>
      <c r="AM80" s="17"/>
      <c r="AN80" s="18"/>
      <c r="AO80" s="16"/>
      <c r="AP80" s="17"/>
      <c r="AQ80" s="18"/>
      <c r="AR80" s="16"/>
      <c r="AS80" s="17"/>
      <c r="AT80" s="18"/>
      <c r="AU80" s="16"/>
      <c r="AV80" s="17"/>
      <c r="AW80" s="18"/>
      <c r="AX80" s="16"/>
      <c r="AY80" s="17"/>
      <c r="AZ80" s="18"/>
      <c r="BA80" s="16"/>
      <c r="BB80" s="17"/>
      <c r="BC80" s="18"/>
      <c r="BD80" s="16"/>
      <c r="BE80" s="17"/>
      <c r="BF80" s="18"/>
      <c r="BG80" s="16"/>
      <c r="BH80" s="17"/>
      <c r="BI80" s="18"/>
      <c r="BJ80" s="16"/>
      <c r="BK80" s="17"/>
      <c r="BL80" s="18"/>
      <c r="BM80" s="16"/>
      <c r="BN80" s="17"/>
      <c r="BO80" s="18"/>
      <c r="BP80" s="16"/>
      <c r="BQ80" s="17"/>
      <c r="BR80" s="18"/>
      <c r="BS80" s="16"/>
      <c r="BT80" s="17"/>
      <c r="BU80" s="18"/>
      <c r="BV80" s="16"/>
      <c r="BW80" s="17"/>
      <c r="BX80" s="18"/>
      <c r="BY80" s="16"/>
      <c r="BZ80" s="17"/>
      <c r="CA80" s="18"/>
      <c r="CB80" s="16"/>
      <c r="CC80" s="17"/>
      <c r="CD80" s="18"/>
      <c r="CE80" s="16"/>
      <c r="CF80" s="17"/>
      <c r="CG80" s="18"/>
      <c r="CH80" s="16"/>
      <c r="CI80" s="17"/>
      <c r="CJ80" s="18"/>
      <c r="CK80" s="16"/>
      <c r="CL80" s="17"/>
      <c r="CM80" s="18"/>
      <c r="CN80" s="16"/>
      <c r="CO80" s="17"/>
      <c r="CP80" s="18"/>
      <c r="CQ80" s="16"/>
      <c r="CR80" s="17"/>
      <c r="CS80" s="18"/>
      <c r="CT80" s="16"/>
      <c r="CU80" s="17"/>
      <c r="CV80" s="18"/>
      <c r="CW80" s="16"/>
      <c r="CX80" s="17"/>
      <c r="CY80" s="18"/>
      <c r="CZ80" s="16"/>
      <c r="DA80" s="17"/>
      <c r="DB80" s="18"/>
      <c r="DC80" s="16"/>
      <c r="DD80" s="17"/>
      <c r="DE80" s="18"/>
      <c r="DF80" s="57"/>
      <c r="DG80" s="58"/>
      <c r="DH80" s="41"/>
      <c r="DI80" s="16"/>
      <c r="DJ80" s="17"/>
      <c r="DK80" s="22"/>
    </row>
    <row r="81" spans="2:115" ht="16.5">
      <c r="B81" s="15" t="s">
        <v>70</v>
      </c>
      <c r="C81" s="15"/>
      <c r="D81" s="15"/>
      <c r="E81" s="15"/>
      <c r="F81" s="48"/>
      <c r="G81" s="43"/>
      <c r="H81" s="55"/>
      <c r="I81" s="59"/>
      <c r="J81" s="43"/>
      <c r="K81" s="16"/>
      <c r="L81" s="17"/>
      <c r="M81" s="18"/>
      <c r="N81" s="16"/>
      <c r="O81" s="17"/>
      <c r="P81" s="18"/>
      <c r="Q81" s="16"/>
      <c r="R81" s="17"/>
      <c r="S81" s="18"/>
      <c r="T81" s="16"/>
      <c r="U81" s="17"/>
      <c r="V81" s="18"/>
      <c r="W81" s="16"/>
      <c r="X81" s="17"/>
      <c r="Y81" s="18"/>
      <c r="Z81" s="16"/>
      <c r="AA81" s="17"/>
      <c r="AB81" s="18"/>
      <c r="AC81" s="16"/>
      <c r="AD81" s="17"/>
      <c r="AE81" s="18"/>
      <c r="AF81" s="16"/>
      <c r="AG81" s="17"/>
      <c r="AH81" s="18"/>
      <c r="AI81" s="16"/>
      <c r="AJ81" s="17"/>
      <c r="AK81" s="18"/>
      <c r="AL81" s="16"/>
      <c r="AM81" s="17"/>
      <c r="AN81" s="18"/>
      <c r="AO81" s="16"/>
      <c r="AP81" s="17"/>
      <c r="AQ81" s="18"/>
      <c r="AR81" s="16"/>
      <c r="AS81" s="17"/>
      <c r="AT81" s="18"/>
      <c r="AU81" s="16"/>
      <c r="AV81" s="17"/>
      <c r="AW81" s="18"/>
      <c r="AX81" s="16"/>
      <c r="AY81" s="17"/>
      <c r="AZ81" s="18"/>
      <c r="BA81" s="16"/>
      <c r="BB81" s="17"/>
      <c r="BC81" s="18"/>
      <c r="BD81" s="16"/>
      <c r="BE81" s="17"/>
      <c r="BF81" s="18"/>
      <c r="BG81" s="16"/>
      <c r="BH81" s="17"/>
      <c r="BI81" s="18"/>
      <c r="BJ81" s="16"/>
      <c r="BK81" s="17"/>
      <c r="BL81" s="18"/>
      <c r="BM81" s="16"/>
      <c r="BN81" s="17"/>
      <c r="BO81" s="18"/>
      <c r="BP81" s="16"/>
      <c r="BQ81" s="17"/>
      <c r="BR81" s="18"/>
      <c r="BS81" s="16"/>
      <c r="BT81" s="17"/>
      <c r="BU81" s="18"/>
      <c r="BV81" s="16"/>
      <c r="BW81" s="17"/>
      <c r="BX81" s="18"/>
      <c r="BY81" s="16"/>
      <c r="BZ81" s="17"/>
      <c r="CA81" s="18"/>
      <c r="CB81" s="16"/>
      <c r="CC81" s="17"/>
      <c r="CD81" s="18"/>
      <c r="CE81" s="16"/>
      <c r="CF81" s="17"/>
      <c r="CG81" s="18"/>
      <c r="CH81" s="16"/>
      <c r="CI81" s="17"/>
      <c r="CJ81" s="18"/>
      <c r="CK81" s="16"/>
      <c r="CL81" s="17"/>
      <c r="CM81" s="18"/>
      <c r="CN81" s="16"/>
      <c r="CO81" s="17"/>
      <c r="CP81" s="18"/>
      <c r="CQ81" s="16"/>
      <c r="CR81" s="17"/>
      <c r="CS81" s="18"/>
      <c r="CT81" s="16"/>
      <c r="CU81" s="17"/>
      <c r="CV81" s="18"/>
      <c r="CW81" s="16"/>
      <c r="CX81" s="17"/>
      <c r="CY81" s="18"/>
      <c r="CZ81" s="16"/>
      <c r="DA81" s="17"/>
      <c r="DB81" s="18"/>
      <c r="DC81" s="16"/>
      <c r="DD81" s="17"/>
      <c r="DE81" s="18"/>
      <c r="DF81" s="57"/>
      <c r="DG81" s="58"/>
      <c r="DH81" s="41"/>
      <c r="DI81" s="16"/>
      <c r="DJ81" s="17"/>
      <c r="DK81" s="22"/>
    </row>
    <row r="82" spans="2:115" ht="16.5">
      <c r="B82" s="15" t="s">
        <v>70</v>
      </c>
      <c r="C82" s="15"/>
      <c r="D82" s="15"/>
      <c r="E82" s="15"/>
      <c r="F82" s="48"/>
      <c r="G82" s="43"/>
      <c r="H82" s="55"/>
      <c r="I82" s="59"/>
      <c r="J82" s="43"/>
      <c r="K82" s="16"/>
      <c r="L82" s="17"/>
      <c r="M82" s="18"/>
      <c r="N82" s="16"/>
      <c r="O82" s="17"/>
      <c r="P82" s="18"/>
      <c r="Q82" s="16"/>
      <c r="R82" s="17"/>
      <c r="S82" s="18"/>
      <c r="T82" s="16"/>
      <c r="U82" s="17"/>
      <c r="V82" s="18"/>
      <c r="W82" s="16"/>
      <c r="X82" s="17"/>
      <c r="Y82" s="18"/>
      <c r="Z82" s="16"/>
      <c r="AA82" s="17"/>
      <c r="AB82" s="18"/>
      <c r="AC82" s="16"/>
      <c r="AD82" s="17"/>
      <c r="AE82" s="18"/>
      <c r="AF82" s="16"/>
      <c r="AG82" s="17"/>
      <c r="AH82" s="18"/>
      <c r="AI82" s="16"/>
      <c r="AJ82" s="17"/>
      <c r="AK82" s="18"/>
      <c r="AL82" s="16"/>
      <c r="AM82" s="17"/>
      <c r="AN82" s="18"/>
      <c r="AO82" s="16"/>
      <c r="AP82" s="17"/>
      <c r="AQ82" s="18"/>
      <c r="AR82" s="16"/>
      <c r="AS82" s="17"/>
      <c r="AT82" s="18"/>
      <c r="AU82" s="16"/>
      <c r="AV82" s="17"/>
      <c r="AW82" s="18"/>
      <c r="AX82" s="16"/>
      <c r="AY82" s="17"/>
      <c r="AZ82" s="18"/>
      <c r="BA82" s="16"/>
      <c r="BB82" s="17"/>
      <c r="BC82" s="18"/>
      <c r="BD82" s="16"/>
      <c r="BE82" s="17"/>
      <c r="BF82" s="18"/>
      <c r="BG82" s="16"/>
      <c r="BH82" s="17"/>
      <c r="BI82" s="18"/>
      <c r="BJ82" s="16"/>
      <c r="BK82" s="17"/>
      <c r="BL82" s="18"/>
      <c r="BM82" s="16"/>
      <c r="BN82" s="17"/>
      <c r="BO82" s="18"/>
      <c r="BP82" s="16"/>
      <c r="BQ82" s="17"/>
      <c r="BR82" s="18"/>
      <c r="BS82" s="16"/>
      <c r="BT82" s="17"/>
      <c r="BU82" s="18"/>
      <c r="BV82" s="16"/>
      <c r="BW82" s="17"/>
      <c r="BX82" s="18"/>
      <c r="BY82" s="16"/>
      <c r="BZ82" s="17"/>
      <c r="CA82" s="18"/>
      <c r="CB82" s="16"/>
      <c r="CC82" s="17"/>
      <c r="CD82" s="18"/>
      <c r="CE82" s="16"/>
      <c r="CF82" s="17"/>
      <c r="CG82" s="18"/>
      <c r="CH82" s="16"/>
      <c r="CI82" s="17"/>
      <c r="CJ82" s="18"/>
      <c r="CK82" s="16"/>
      <c r="CL82" s="17"/>
      <c r="CM82" s="18"/>
      <c r="CN82" s="16"/>
      <c r="CO82" s="17"/>
      <c r="CP82" s="18"/>
      <c r="CQ82" s="16"/>
      <c r="CR82" s="17"/>
      <c r="CS82" s="18"/>
      <c r="CT82" s="16"/>
      <c r="CU82" s="17"/>
      <c r="CV82" s="18"/>
      <c r="CW82" s="16"/>
      <c r="CX82" s="17"/>
      <c r="CY82" s="18"/>
      <c r="CZ82" s="16"/>
      <c r="DA82" s="17"/>
      <c r="DB82" s="18"/>
      <c r="DC82" s="16"/>
      <c r="DD82" s="17"/>
      <c r="DE82" s="18"/>
      <c r="DF82" s="57"/>
      <c r="DG82" s="58"/>
      <c r="DH82" s="41"/>
      <c r="DI82" s="16"/>
      <c r="DJ82" s="17"/>
      <c r="DK82" s="22"/>
    </row>
    <row r="83" spans="2:115" ht="16.5">
      <c r="B83" s="15" t="s">
        <v>70</v>
      </c>
      <c r="C83" s="15"/>
      <c r="D83" s="15"/>
      <c r="E83" s="15"/>
      <c r="F83" s="48"/>
      <c r="G83" s="43"/>
      <c r="H83" s="55"/>
      <c r="I83" s="59"/>
      <c r="J83" s="43"/>
      <c r="K83" s="16"/>
      <c r="L83" s="17"/>
      <c r="M83" s="18"/>
      <c r="N83" s="16"/>
      <c r="O83" s="17"/>
      <c r="P83" s="18"/>
      <c r="Q83" s="16"/>
      <c r="R83" s="17"/>
      <c r="S83" s="18"/>
      <c r="T83" s="16"/>
      <c r="U83" s="17"/>
      <c r="V83" s="18"/>
      <c r="W83" s="16"/>
      <c r="X83" s="17"/>
      <c r="Y83" s="18"/>
      <c r="Z83" s="16"/>
      <c r="AA83" s="17"/>
      <c r="AB83" s="18"/>
      <c r="AC83" s="16"/>
      <c r="AD83" s="17"/>
      <c r="AE83" s="18"/>
      <c r="AF83" s="16"/>
      <c r="AG83" s="17"/>
      <c r="AH83" s="18"/>
      <c r="AI83" s="16"/>
      <c r="AJ83" s="17"/>
      <c r="AK83" s="18"/>
      <c r="AL83" s="16"/>
      <c r="AM83" s="17"/>
      <c r="AN83" s="18"/>
      <c r="AO83" s="16"/>
      <c r="AP83" s="17"/>
      <c r="AQ83" s="18"/>
      <c r="AR83" s="16"/>
      <c r="AS83" s="17"/>
      <c r="AT83" s="18"/>
      <c r="AU83" s="16"/>
      <c r="AV83" s="17"/>
      <c r="AW83" s="18"/>
      <c r="AX83" s="16"/>
      <c r="AY83" s="17"/>
      <c r="AZ83" s="18"/>
      <c r="BA83" s="16"/>
      <c r="BB83" s="17"/>
      <c r="BC83" s="18"/>
      <c r="BD83" s="16"/>
      <c r="BE83" s="17"/>
      <c r="BF83" s="18"/>
      <c r="BG83" s="16"/>
      <c r="BH83" s="17"/>
      <c r="BI83" s="18"/>
      <c r="BJ83" s="16"/>
      <c r="BK83" s="17"/>
      <c r="BL83" s="18"/>
      <c r="BM83" s="16"/>
      <c r="BN83" s="17"/>
      <c r="BO83" s="18"/>
      <c r="BP83" s="16"/>
      <c r="BQ83" s="17"/>
      <c r="BR83" s="18"/>
      <c r="BS83" s="16"/>
      <c r="BT83" s="17"/>
      <c r="BU83" s="18"/>
      <c r="BV83" s="16"/>
      <c r="BW83" s="17"/>
      <c r="BX83" s="18"/>
      <c r="BY83" s="16"/>
      <c r="BZ83" s="17"/>
      <c r="CA83" s="18"/>
      <c r="CB83" s="16"/>
      <c r="CC83" s="17"/>
      <c r="CD83" s="18"/>
      <c r="CE83" s="16"/>
      <c r="CF83" s="17"/>
      <c r="CG83" s="18"/>
      <c r="CH83" s="16"/>
      <c r="CI83" s="17"/>
      <c r="CJ83" s="18"/>
      <c r="CK83" s="16"/>
      <c r="CL83" s="17"/>
      <c r="CM83" s="18"/>
      <c r="CN83" s="16"/>
      <c r="CO83" s="17"/>
      <c r="CP83" s="18"/>
      <c r="CQ83" s="16"/>
      <c r="CR83" s="17"/>
      <c r="CS83" s="18"/>
      <c r="CT83" s="16"/>
      <c r="CU83" s="17"/>
      <c r="CV83" s="18"/>
      <c r="CW83" s="16"/>
      <c r="CX83" s="17"/>
      <c r="CY83" s="18"/>
      <c r="CZ83" s="16"/>
      <c r="DA83" s="17"/>
      <c r="DB83" s="18"/>
      <c r="DC83" s="16"/>
      <c r="DD83" s="17"/>
      <c r="DE83" s="18"/>
      <c r="DF83" s="57"/>
      <c r="DG83" s="58"/>
      <c r="DH83" s="41"/>
      <c r="DI83" s="16"/>
      <c r="DJ83" s="17"/>
      <c r="DK83" s="22"/>
    </row>
    <row r="84" spans="2:115" ht="16.5">
      <c r="B84" s="61" t="s">
        <v>70</v>
      </c>
      <c r="C84" s="61"/>
      <c r="D84" s="61"/>
      <c r="E84" s="61"/>
      <c r="F84" s="62"/>
      <c r="G84" s="63"/>
      <c r="H84" s="64"/>
      <c r="I84" s="65"/>
      <c r="J84" s="63"/>
      <c r="K84" s="66"/>
      <c r="L84" s="67"/>
      <c r="M84" s="68"/>
      <c r="N84" s="66"/>
      <c r="O84" s="67"/>
      <c r="P84" s="68"/>
      <c r="Q84" s="66"/>
      <c r="R84" s="67"/>
      <c r="S84" s="68"/>
      <c r="T84" s="66"/>
      <c r="U84" s="67"/>
      <c r="V84" s="68"/>
      <c r="W84" s="66"/>
      <c r="X84" s="67"/>
      <c r="Y84" s="68"/>
      <c r="Z84" s="66"/>
      <c r="AA84" s="67"/>
      <c r="AB84" s="68"/>
      <c r="AC84" s="66"/>
      <c r="AD84" s="67"/>
      <c r="AE84" s="68"/>
      <c r="AF84" s="66"/>
      <c r="AG84" s="67"/>
      <c r="AH84" s="68"/>
      <c r="AI84" s="66"/>
      <c r="AJ84" s="67"/>
      <c r="AK84" s="68"/>
      <c r="AL84" s="66"/>
      <c r="AM84" s="67"/>
      <c r="AN84" s="68"/>
      <c r="AO84" s="66"/>
      <c r="AP84" s="67"/>
      <c r="AQ84" s="68"/>
      <c r="AR84" s="66"/>
      <c r="AS84" s="67"/>
      <c r="AT84" s="68"/>
      <c r="AU84" s="66"/>
      <c r="AV84" s="67"/>
      <c r="AW84" s="68"/>
      <c r="AX84" s="66"/>
      <c r="AY84" s="67"/>
      <c r="AZ84" s="68"/>
      <c r="BA84" s="66"/>
      <c r="BB84" s="67"/>
      <c r="BC84" s="68"/>
      <c r="BD84" s="66"/>
      <c r="BE84" s="67"/>
      <c r="BF84" s="68"/>
      <c r="BG84" s="66"/>
      <c r="BH84" s="67"/>
      <c r="BI84" s="68"/>
      <c r="BJ84" s="66"/>
      <c r="BK84" s="67"/>
      <c r="BL84" s="68"/>
      <c r="BM84" s="66"/>
      <c r="BN84" s="67"/>
      <c r="BO84" s="68"/>
      <c r="BP84" s="66"/>
      <c r="BQ84" s="67"/>
      <c r="BR84" s="68"/>
      <c r="BS84" s="66"/>
      <c r="BT84" s="67"/>
      <c r="BU84" s="68"/>
      <c r="BV84" s="66"/>
      <c r="BW84" s="67"/>
      <c r="BX84" s="68"/>
      <c r="BY84" s="66"/>
      <c r="BZ84" s="67"/>
      <c r="CA84" s="68"/>
      <c r="CB84" s="66"/>
      <c r="CC84" s="67"/>
      <c r="CD84" s="68"/>
      <c r="CE84" s="66"/>
      <c r="CF84" s="67"/>
      <c r="CG84" s="68"/>
      <c r="CH84" s="66"/>
      <c r="CI84" s="67"/>
      <c r="CJ84" s="68"/>
      <c r="CK84" s="66"/>
      <c r="CL84" s="67"/>
      <c r="CM84" s="68"/>
      <c r="CN84" s="66"/>
      <c r="CO84" s="67"/>
      <c r="CP84" s="68"/>
      <c r="CQ84" s="66"/>
      <c r="CR84" s="67"/>
      <c r="CS84" s="68"/>
      <c r="CT84" s="66"/>
      <c r="CU84" s="67"/>
      <c r="CV84" s="68"/>
      <c r="CW84" s="66"/>
      <c r="CX84" s="67"/>
      <c r="CY84" s="68"/>
      <c r="CZ84" s="66"/>
      <c r="DA84" s="67"/>
      <c r="DB84" s="68"/>
      <c r="DC84" s="66"/>
      <c r="DD84" s="67"/>
      <c r="DE84" s="68"/>
      <c r="DF84" s="69"/>
      <c r="DG84" s="70"/>
      <c r="DH84" s="71"/>
      <c r="DI84" s="66"/>
      <c r="DJ84" s="67"/>
      <c r="DK84" s="72"/>
    </row>
    <row r="85" spans="2:115"/>
  </sheetData>
  <autoFilter ref="B6:DK84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</autoFilter>
  <mergeCells count="321">
    <mergeCell ref="BM75:BN75"/>
    <mergeCell ref="CK76:CL76"/>
    <mergeCell ref="BA69:BB69"/>
    <mergeCell ref="BA70:BB70"/>
    <mergeCell ref="BA71:BB71"/>
    <mergeCell ref="BA72:BB72"/>
    <mergeCell ref="DI73:DJ73"/>
    <mergeCell ref="BM74:BN74"/>
    <mergeCell ref="AU66:AV66"/>
    <mergeCell ref="BY66:BZ66"/>
    <mergeCell ref="AU67:AV67"/>
    <mergeCell ref="BY67:BZ67"/>
    <mergeCell ref="AU68:AV68"/>
    <mergeCell ref="BY68:BZ68"/>
    <mergeCell ref="AU63:AV63"/>
    <mergeCell ref="BY63:BZ63"/>
    <mergeCell ref="AU64:AV64"/>
    <mergeCell ref="BY64:BZ64"/>
    <mergeCell ref="AU65:AV65"/>
    <mergeCell ref="BY65:BZ65"/>
    <mergeCell ref="AO55:AP55"/>
    <mergeCell ref="AO56:AP56"/>
    <mergeCell ref="AO57:AP57"/>
    <mergeCell ref="AO58:AP58"/>
    <mergeCell ref="AO59:AP59"/>
    <mergeCell ref="AO60:AP60"/>
    <mergeCell ref="AC49:AD49"/>
    <mergeCell ref="AC50:AD50"/>
    <mergeCell ref="AC51:AD51"/>
    <mergeCell ref="AC52:AD52"/>
    <mergeCell ref="AC53:AD53"/>
    <mergeCell ref="AC54:AD54"/>
    <mergeCell ref="K46:L46"/>
    <mergeCell ref="AC46:AD46"/>
    <mergeCell ref="K47:L47"/>
    <mergeCell ref="AC47:AD47"/>
    <mergeCell ref="K48:L48"/>
    <mergeCell ref="AC48:AD48"/>
    <mergeCell ref="W44:X44"/>
    <mergeCell ref="BD44:BE44"/>
    <mergeCell ref="BS44:BT44"/>
    <mergeCell ref="W45:X45"/>
    <mergeCell ref="BD45:BE45"/>
    <mergeCell ref="BS45:BT45"/>
    <mergeCell ref="W42:X42"/>
    <mergeCell ref="BD42:BE42"/>
    <mergeCell ref="BS42:BT42"/>
    <mergeCell ref="W43:X43"/>
    <mergeCell ref="BD43:BE43"/>
    <mergeCell ref="BS43:BT43"/>
    <mergeCell ref="W40:X40"/>
    <mergeCell ref="BD40:BE40"/>
    <mergeCell ref="BS40:BT40"/>
    <mergeCell ref="W41:X41"/>
    <mergeCell ref="BD41:BE41"/>
    <mergeCell ref="BS41:BT41"/>
    <mergeCell ref="W38:X38"/>
    <mergeCell ref="BD38:BE38"/>
    <mergeCell ref="BS38:BT38"/>
    <mergeCell ref="W39:X39"/>
    <mergeCell ref="BD39:BE39"/>
    <mergeCell ref="BS39:BT39"/>
    <mergeCell ref="W36:X36"/>
    <mergeCell ref="BD36:BE36"/>
    <mergeCell ref="BS36:BT36"/>
    <mergeCell ref="W37:X37"/>
    <mergeCell ref="BD37:BE37"/>
    <mergeCell ref="BS37:BT37"/>
    <mergeCell ref="W34:X34"/>
    <mergeCell ref="BD34:BE34"/>
    <mergeCell ref="BS34:BT34"/>
    <mergeCell ref="W35:X35"/>
    <mergeCell ref="BD35:BE35"/>
    <mergeCell ref="BS35:BT35"/>
    <mergeCell ref="W32:X32"/>
    <mergeCell ref="BD32:BE32"/>
    <mergeCell ref="BS32:BT32"/>
    <mergeCell ref="W33:X33"/>
    <mergeCell ref="BD33:BE33"/>
    <mergeCell ref="BS33:BT33"/>
    <mergeCell ref="T30:U30"/>
    <mergeCell ref="AX30:AY30"/>
    <mergeCell ref="BV30:BW30"/>
    <mergeCell ref="W31:X31"/>
    <mergeCell ref="BD31:BE31"/>
    <mergeCell ref="BS31:BT31"/>
    <mergeCell ref="T28:U28"/>
    <mergeCell ref="AX28:AY28"/>
    <mergeCell ref="BV28:BW28"/>
    <mergeCell ref="T29:U29"/>
    <mergeCell ref="AX29:AY29"/>
    <mergeCell ref="BV29:BW29"/>
    <mergeCell ref="BV25:BW25"/>
    <mergeCell ref="T26:U26"/>
    <mergeCell ref="AX26:AY26"/>
    <mergeCell ref="BV26:BW26"/>
    <mergeCell ref="T27:U27"/>
    <mergeCell ref="AX27:AY27"/>
    <mergeCell ref="BV27:BW27"/>
    <mergeCell ref="K22:L22"/>
    <mergeCell ref="Z22:AA22"/>
    <mergeCell ref="N23:O23"/>
    <mergeCell ref="N24:O24"/>
    <mergeCell ref="T25:U25"/>
    <mergeCell ref="AX25:AY25"/>
    <mergeCell ref="K19:L19"/>
    <mergeCell ref="AL19:AM19"/>
    <mergeCell ref="BP19:BQ19"/>
    <mergeCell ref="K20:L20"/>
    <mergeCell ref="Z20:AA20"/>
    <mergeCell ref="K21:L21"/>
    <mergeCell ref="Z21:AA21"/>
    <mergeCell ref="K17:L17"/>
    <mergeCell ref="AL17:AM17"/>
    <mergeCell ref="BP17:BQ17"/>
    <mergeCell ref="K18:L18"/>
    <mergeCell ref="AL18:AM18"/>
    <mergeCell ref="BP18:BQ18"/>
    <mergeCell ref="K15:L15"/>
    <mergeCell ref="AL15:AM15"/>
    <mergeCell ref="BP15:BQ15"/>
    <mergeCell ref="K16:L16"/>
    <mergeCell ref="AL16:AM16"/>
    <mergeCell ref="BP16:BQ16"/>
    <mergeCell ref="DW13:DZ13"/>
    <mergeCell ref="EA13:ED13"/>
    <mergeCell ref="EE13:EH13"/>
    <mergeCell ref="K14:L14"/>
    <mergeCell ref="AL14:AM14"/>
    <mergeCell ref="BP14:BQ14"/>
    <mergeCell ref="CZ13:DB13"/>
    <mergeCell ref="DC13:DE13"/>
    <mergeCell ref="DF13:DH13"/>
    <mergeCell ref="DI13:DK13"/>
    <mergeCell ref="DO13:DR13"/>
    <mergeCell ref="DS13:DV13"/>
    <mergeCell ref="CH13:CJ13"/>
    <mergeCell ref="CK13:CM13"/>
    <mergeCell ref="CN13:CP13"/>
    <mergeCell ref="CQ13:CS13"/>
    <mergeCell ref="CT13:CV13"/>
    <mergeCell ref="CW13:CY13"/>
    <mergeCell ref="BP13:BR13"/>
    <mergeCell ref="BS13:BU13"/>
    <mergeCell ref="BV13:BX13"/>
    <mergeCell ref="BY13:CA13"/>
    <mergeCell ref="CB13:CD13"/>
    <mergeCell ref="CE13:CG13"/>
    <mergeCell ref="AX13:AZ13"/>
    <mergeCell ref="BA13:BC13"/>
    <mergeCell ref="BD13:BF13"/>
    <mergeCell ref="BG13:BI13"/>
    <mergeCell ref="BJ13:BL13"/>
    <mergeCell ref="BM13:BO13"/>
    <mergeCell ref="AF13:AH13"/>
    <mergeCell ref="AI13:AK13"/>
    <mergeCell ref="AL13:AN13"/>
    <mergeCell ref="AO13:AQ13"/>
    <mergeCell ref="AR13:AT13"/>
    <mergeCell ref="AU13:AW13"/>
    <mergeCell ref="DC12:DE12"/>
    <mergeCell ref="DF12:DH12"/>
    <mergeCell ref="DI12:DK12"/>
    <mergeCell ref="K13:M13"/>
    <mergeCell ref="N13:P13"/>
    <mergeCell ref="Q13:S13"/>
    <mergeCell ref="T13:V13"/>
    <mergeCell ref="W13:Y13"/>
    <mergeCell ref="Z13:AB13"/>
    <mergeCell ref="AC13:AE13"/>
    <mergeCell ref="CK12:CM12"/>
    <mergeCell ref="CN12:CP12"/>
    <mergeCell ref="CQ12:CS12"/>
    <mergeCell ref="CT12:CV12"/>
    <mergeCell ref="CW12:CY12"/>
    <mergeCell ref="CZ12:DB12"/>
    <mergeCell ref="BS12:BU12"/>
    <mergeCell ref="BV12:BX12"/>
    <mergeCell ref="BY12:CA12"/>
    <mergeCell ref="CB12:CD12"/>
    <mergeCell ref="CE12:CG12"/>
    <mergeCell ref="CH12:CJ12"/>
    <mergeCell ref="BA12:BC12"/>
    <mergeCell ref="BD12:BF12"/>
    <mergeCell ref="BG12:BI12"/>
    <mergeCell ref="BJ12:BL12"/>
    <mergeCell ref="BM12:BO12"/>
    <mergeCell ref="BP12:BR12"/>
    <mergeCell ref="AI12:AK12"/>
    <mergeCell ref="AL12:AN12"/>
    <mergeCell ref="AO12:AQ12"/>
    <mergeCell ref="AR12:AT12"/>
    <mergeCell ref="AU12:AW12"/>
    <mergeCell ref="AX12:AZ12"/>
    <mergeCell ref="DF11:DH11"/>
    <mergeCell ref="DI11:DK11"/>
    <mergeCell ref="K12:M12"/>
    <mergeCell ref="N12:P12"/>
    <mergeCell ref="Q12:S12"/>
    <mergeCell ref="T12:V12"/>
    <mergeCell ref="W12:Y12"/>
    <mergeCell ref="Z12:AB12"/>
    <mergeCell ref="AC12:AE12"/>
    <mergeCell ref="AF12:AH12"/>
    <mergeCell ref="CN11:CP11"/>
    <mergeCell ref="CQ11:CS11"/>
    <mergeCell ref="CT11:CV11"/>
    <mergeCell ref="CW11:CY11"/>
    <mergeCell ref="CZ11:DB11"/>
    <mergeCell ref="DC11:DE11"/>
    <mergeCell ref="BV11:BX11"/>
    <mergeCell ref="BY11:CA11"/>
    <mergeCell ref="CB11:CD11"/>
    <mergeCell ref="CE11:CG11"/>
    <mergeCell ref="CH11:CJ11"/>
    <mergeCell ref="CK11:CM11"/>
    <mergeCell ref="BD11:BF11"/>
    <mergeCell ref="BG11:BI11"/>
    <mergeCell ref="BJ11:BL11"/>
    <mergeCell ref="BM11:BO11"/>
    <mergeCell ref="BP11:BR11"/>
    <mergeCell ref="BS11:BU11"/>
    <mergeCell ref="AL11:AN11"/>
    <mergeCell ref="AO11:AQ11"/>
    <mergeCell ref="AR11:AT11"/>
    <mergeCell ref="AU11:AW11"/>
    <mergeCell ref="AX11:AZ11"/>
    <mergeCell ref="BA11:BC11"/>
    <mergeCell ref="DI10:DK10"/>
    <mergeCell ref="K11:M11"/>
    <mergeCell ref="N11:P11"/>
    <mergeCell ref="Q11:S11"/>
    <mergeCell ref="T11:V11"/>
    <mergeCell ref="W11:Y11"/>
    <mergeCell ref="Z11:AB11"/>
    <mergeCell ref="AC11:AE11"/>
    <mergeCell ref="AF11:AH11"/>
    <mergeCell ref="AI11:AK11"/>
    <mergeCell ref="CQ10:CS10"/>
    <mergeCell ref="CT10:CV10"/>
    <mergeCell ref="CW10:CY10"/>
    <mergeCell ref="CZ10:DB10"/>
    <mergeCell ref="DC10:DE10"/>
    <mergeCell ref="DF10:DH10"/>
    <mergeCell ref="BY10:CA10"/>
    <mergeCell ref="CB10:CD10"/>
    <mergeCell ref="CE10:CG10"/>
    <mergeCell ref="CH10:CJ10"/>
    <mergeCell ref="CK10:CM10"/>
    <mergeCell ref="CN10:CP10"/>
    <mergeCell ref="BG10:BI10"/>
    <mergeCell ref="BJ10:BL10"/>
    <mergeCell ref="BM10:BO10"/>
    <mergeCell ref="BP10:BR10"/>
    <mergeCell ref="BS10:BU10"/>
    <mergeCell ref="BV10:BX10"/>
    <mergeCell ref="AO10:AQ10"/>
    <mergeCell ref="AR10:AT10"/>
    <mergeCell ref="AU10:AW10"/>
    <mergeCell ref="AX10:AZ10"/>
    <mergeCell ref="BA10:BC10"/>
    <mergeCell ref="BD10:BF10"/>
    <mergeCell ref="Z10:AB10"/>
    <mergeCell ref="AC10:AE10"/>
    <mergeCell ref="AF10:AH10"/>
    <mergeCell ref="AI10:AK10"/>
    <mergeCell ref="AL10:AN10"/>
    <mergeCell ref="I8:I13"/>
    <mergeCell ref="J8:J13"/>
    <mergeCell ref="K10:M10"/>
    <mergeCell ref="N10:P10"/>
    <mergeCell ref="Q10:S10"/>
    <mergeCell ref="T10:V10"/>
    <mergeCell ref="C8:C13"/>
    <mergeCell ref="D8:D13"/>
    <mergeCell ref="E8:E13"/>
    <mergeCell ref="G8:G13"/>
    <mergeCell ref="H8:H13"/>
    <mergeCell ref="CT7:CV7"/>
    <mergeCell ref="CW7:CY7"/>
    <mergeCell ref="CZ7:DB7"/>
    <mergeCell ref="BJ7:BL7"/>
    <mergeCell ref="BM7:BO7"/>
    <mergeCell ref="BP7:BR7"/>
    <mergeCell ref="BS7:BU7"/>
    <mergeCell ref="BV7:BX7"/>
    <mergeCell ref="BY7:CA7"/>
    <mergeCell ref="AR7:AT7"/>
    <mergeCell ref="AU7:AW7"/>
    <mergeCell ref="AX7:AZ7"/>
    <mergeCell ref="BA7:BC7"/>
    <mergeCell ref="BD7:BF7"/>
    <mergeCell ref="BG7:BI7"/>
    <mergeCell ref="Z7:AB7"/>
    <mergeCell ref="AC7:AE7"/>
    <mergeCell ref="AF7:AH7"/>
    <mergeCell ref="W10:Y10"/>
    <mergeCell ref="F8:F13"/>
    <mergeCell ref="AI7:AK7"/>
    <mergeCell ref="AL7:AN7"/>
    <mergeCell ref="AO7:AQ7"/>
    <mergeCell ref="B1:DH1"/>
    <mergeCell ref="K6:AK6"/>
    <mergeCell ref="AL6:BO6"/>
    <mergeCell ref="BP6:CP6"/>
    <mergeCell ref="CQ6:DK6"/>
    <mergeCell ref="K7:M7"/>
    <mergeCell ref="N7:P7"/>
    <mergeCell ref="Q7:S7"/>
    <mergeCell ref="T7:V7"/>
    <mergeCell ref="W7:Y7"/>
    <mergeCell ref="DC7:DE7"/>
    <mergeCell ref="DF7:DH7"/>
    <mergeCell ref="DI7:DK7"/>
    <mergeCell ref="CB7:CD7"/>
    <mergeCell ref="CE7:CG7"/>
    <mergeCell ref="CH7:CJ7"/>
    <mergeCell ref="CK7:CM7"/>
    <mergeCell ref="CN7:CP7"/>
    <mergeCell ref="CQ7:CS7"/>
    <mergeCell ref="B8:B9"/>
  </mergeCells>
  <conditionalFormatting sqref="H14:H84">
    <cfRule type="cellIs" dxfId="4" priority="3" operator="greaterThan">
      <formula>0</formula>
    </cfRule>
  </conditionalFormatting>
  <conditionalFormatting sqref="H14:H84">
    <cfRule type="cellIs" dxfId="3" priority="2" operator="lessThan">
      <formula>0</formula>
    </cfRule>
  </conditionalFormatting>
  <conditionalFormatting sqref="I14:I73">
    <cfRule type="cellIs" dxfId="2" priority="1" operator="lessThanOrEqual">
      <formula>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C79D1-C5D7-471F-853B-5DF52FC2EDAC}">
  <dimension ref="A1:EH85"/>
  <sheetViews>
    <sheetView showGridLines="0" tabSelected="1" topLeftCell="A59" zoomScale="68" workbookViewId="0">
      <selection activeCell="B1" sqref="B1:J1048576"/>
    </sheetView>
  </sheetViews>
  <sheetFormatPr defaultColWidth="10.85546875" defaultRowHeight="14.25" customHeight="1"/>
  <cols>
    <col min="1" max="1" width="4.5703125" style="2" customWidth="1"/>
    <col min="2" max="2" width="53.5703125" style="2" customWidth="1"/>
    <col min="3" max="10" width="22.85546875" style="2" customWidth="1"/>
    <col min="11" max="11" width="4.85546875" style="3" customWidth="1"/>
    <col min="12" max="12" width="4.42578125" style="3" customWidth="1"/>
    <col min="13" max="13" width="5.42578125" style="3" customWidth="1"/>
    <col min="14" max="14" width="2.7109375" style="2" customWidth="1"/>
    <col min="15" max="15" width="3.85546875" style="2" customWidth="1"/>
    <col min="16" max="16" width="4.5703125" style="2" customWidth="1"/>
    <col min="17" max="18" width="2.7109375" style="2" customWidth="1"/>
    <col min="19" max="19" width="3.28515625" style="2" customWidth="1"/>
    <col min="20" max="21" width="2.7109375" style="2" customWidth="1"/>
    <col min="22" max="22" width="4.140625" style="2" customWidth="1"/>
    <col min="23" max="24" width="2.7109375" style="2" customWidth="1"/>
    <col min="25" max="25" width="4.42578125" style="2" customWidth="1"/>
    <col min="26" max="27" width="2.7109375" style="2" customWidth="1"/>
    <col min="28" max="28" width="4.28515625" style="2" customWidth="1"/>
    <col min="29" max="29" width="2.7109375" style="2" customWidth="1"/>
    <col min="30" max="30" width="2.85546875" style="2" customWidth="1"/>
    <col min="31" max="31" width="5" style="2" customWidth="1"/>
    <col min="32" max="33" width="2.7109375" style="2" customWidth="1"/>
    <col min="34" max="34" width="5.28515625" style="2" customWidth="1"/>
    <col min="35" max="36" width="2.7109375" style="2" customWidth="1"/>
    <col min="37" max="37" width="4" style="2" customWidth="1"/>
    <col min="38" max="38" width="2.7109375" style="2" customWidth="1"/>
    <col min="39" max="39" width="3.85546875" style="2" customWidth="1"/>
    <col min="40" max="40" width="4.42578125" style="2" customWidth="1"/>
    <col min="41" max="41" width="2.7109375" style="2" customWidth="1"/>
    <col min="42" max="42" width="3.28515625" style="2" customWidth="1"/>
    <col min="43" max="43" width="5.28515625" style="2" customWidth="1"/>
    <col min="44" max="44" width="2.7109375" style="2" customWidth="1"/>
    <col min="45" max="45" width="3.7109375" style="2" customWidth="1"/>
    <col min="46" max="46" width="4.28515625" style="2" customWidth="1"/>
    <col min="47" max="47" width="2.7109375" style="2" customWidth="1"/>
    <col min="48" max="48" width="3.5703125" style="2" customWidth="1"/>
    <col min="49" max="49" width="4.140625" style="2" customWidth="1"/>
    <col min="50" max="51" width="2.7109375" style="2" customWidth="1"/>
    <col min="52" max="52" width="4.42578125" style="2" customWidth="1"/>
    <col min="53" max="53" width="2.7109375" style="2" customWidth="1"/>
    <col min="54" max="54" width="3.85546875" style="2" customWidth="1"/>
    <col min="55" max="55" width="4.28515625" style="2" customWidth="1"/>
    <col min="56" max="56" width="2.7109375" style="2" customWidth="1"/>
    <col min="57" max="57" width="3.7109375" style="2" customWidth="1"/>
    <col min="58" max="58" width="4.85546875" style="2" customWidth="1"/>
    <col min="59" max="61" width="2.7109375" style="2" customWidth="1"/>
    <col min="62" max="69" width="3.28515625" style="2" customWidth="1"/>
    <col min="70" max="70" width="4.5703125" style="2" customWidth="1"/>
    <col min="71" max="72" width="3.28515625" style="2" customWidth="1"/>
    <col min="73" max="73" width="4.5703125" style="2" customWidth="1"/>
    <col min="74" max="75" width="3.28515625" style="2" customWidth="1"/>
    <col min="76" max="76" width="4.140625" style="2" customWidth="1"/>
    <col min="77" max="78" width="3.28515625" style="2" customWidth="1"/>
    <col min="79" max="79" width="4.140625" style="2" customWidth="1"/>
    <col min="80" max="114" width="3.28515625" style="2" customWidth="1"/>
    <col min="115" max="115" width="3.85546875" style="2" bestFit="1" customWidth="1"/>
    <col min="116" max="16384" width="10.85546875" style="2"/>
  </cols>
  <sheetData>
    <row r="1" spans="2:138" ht="27.75">
      <c r="B1" s="108" t="s">
        <v>0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  <c r="BO1" s="108"/>
      <c r="BP1" s="108"/>
      <c r="BQ1" s="108"/>
      <c r="BR1" s="108"/>
      <c r="BS1" s="108"/>
      <c r="BT1" s="108"/>
      <c r="BU1" s="108"/>
      <c r="BV1" s="108"/>
      <c r="BW1" s="108"/>
      <c r="BX1" s="108"/>
      <c r="BY1" s="108"/>
      <c r="BZ1" s="108"/>
      <c r="CA1" s="108"/>
      <c r="CB1" s="108"/>
      <c r="CC1" s="108"/>
      <c r="CD1" s="108"/>
      <c r="CE1" s="108"/>
      <c r="CF1" s="108"/>
      <c r="CG1" s="108"/>
      <c r="CH1" s="108"/>
      <c r="CI1" s="108"/>
      <c r="CJ1" s="108"/>
      <c r="CK1" s="108"/>
      <c r="CL1" s="108"/>
      <c r="CM1" s="108"/>
      <c r="CN1" s="108"/>
      <c r="CO1" s="108"/>
      <c r="CP1" s="108"/>
      <c r="CQ1" s="108"/>
      <c r="CR1" s="108"/>
      <c r="CS1" s="108"/>
      <c r="CT1" s="108"/>
      <c r="CU1" s="108"/>
      <c r="CV1" s="108"/>
      <c r="CW1" s="108"/>
      <c r="CX1" s="108"/>
      <c r="CY1" s="108"/>
      <c r="CZ1" s="108"/>
      <c r="DA1" s="108"/>
      <c r="DB1" s="108"/>
      <c r="DC1" s="108"/>
      <c r="DD1" s="108"/>
      <c r="DE1" s="108"/>
      <c r="DF1" s="108"/>
      <c r="DG1" s="108"/>
      <c r="DH1" s="108"/>
    </row>
    <row r="2" spans="2:138">
      <c r="B2" s="2" t="s">
        <v>1</v>
      </c>
    </row>
    <row r="3" spans="2:138">
      <c r="B3" s="2" t="s">
        <v>2</v>
      </c>
    </row>
    <row r="4" spans="2:138">
      <c r="B4" s="2" t="s">
        <v>3</v>
      </c>
    </row>
    <row r="5" spans="2:138"/>
    <row r="6" spans="2:138" ht="19.5" customHeight="1">
      <c r="B6" s="4"/>
      <c r="C6" s="4"/>
      <c r="D6" s="4"/>
      <c r="E6" s="4"/>
      <c r="F6" s="4"/>
      <c r="G6" s="4"/>
      <c r="H6" s="4"/>
      <c r="I6" s="4"/>
      <c r="J6" s="4"/>
      <c r="K6" s="98" t="s">
        <v>4</v>
      </c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100"/>
      <c r="AL6" s="101" t="s">
        <v>5</v>
      </c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3"/>
      <c r="BP6" s="104" t="s">
        <v>6</v>
      </c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6"/>
      <c r="CQ6" s="101" t="s">
        <v>7</v>
      </c>
      <c r="CR6" s="102"/>
      <c r="CS6" s="102"/>
      <c r="CT6" s="102"/>
      <c r="CU6" s="102"/>
      <c r="CV6" s="102"/>
      <c r="CW6" s="102"/>
      <c r="CX6" s="102"/>
      <c r="CY6" s="102"/>
      <c r="CZ6" s="102"/>
      <c r="DA6" s="102"/>
      <c r="DB6" s="102"/>
      <c r="DC6" s="102"/>
      <c r="DD6" s="102"/>
      <c r="DE6" s="102"/>
      <c r="DF6" s="102"/>
      <c r="DG6" s="102"/>
      <c r="DH6" s="102"/>
      <c r="DI6" s="102"/>
      <c r="DJ6" s="102"/>
      <c r="DK6" s="107"/>
    </row>
    <row r="7" spans="2:138" ht="99.75" customHeight="1">
      <c r="B7" s="60" t="s">
        <v>8</v>
      </c>
      <c r="C7" s="5" t="s">
        <v>9</v>
      </c>
      <c r="D7" s="45" t="s">
        <v>10</v>
      </c>
      <c r="E7" s="45" t="s">
        <v>11</v>
      </c>
      <c r="F7" s="45" t="s">
        <v>73</v>
      </c>
      <c r="G7" s="44" t="s">
        <v>12</v>
      </c>
      <c r="H7" s="44" t="s">
        <v>74</v>
      </c>
      <c r="I7" s="44" t="s">
        <v>75</v>
      </c>
      <c r="J7" s="44" t="s">
        <v>76</v>
      </c>
      <c r="K7" s="92" t="s">
        <v>13</v>
      </c>
      <c r="L7" s="93"/>
      <c r="M7" s="94"/>
      <c r="N7" s="92" t="s">
        <v>14</v>
      </c>
      <c r="O7" s="93"/>
      <c r="P7" s="94"/>
      <c r="Q7" s="92" t="s">
        <v>15</v>
      </c>
      <c r="R7" s="93"/>
      <c r="S7" s="94"/>
      <c r="T7" s="92" t="s">
        <v>16</v>
      </c>
      <c r="U7" s="93"/>
      <c r="V7" s="94"/>
      <c r="W7" s="92" t="s">
        <v>17</v>
      </c>
      <c r="X7" s="93"/>
      <c r="Y7" s="94"/>
      <c r="Z7" s="92" t="s">
        <v>18</v>
      </c>
      <c r="AA7" s="93"/>
      <c r="AB7" s="94"/>
      <c r="AC7" s="92" t="s">
        <v>19</v>
      </c>
      <c r="AD7" s="93"/>
      <c r="AE7" s="94"/>
      <c r="AF7" s="92" t="s">
        <v>20</v>
      </c>
      <c r="AG7" s="93"/>
      <c r="AH7" s="94"/>
      <c r="AI7" s="92" t="s">
        <v>21</v>
      </c>
      <c r="AJ7" s="93"/>
      <c r="AK7" s="94"/>
      <c r="AL7" s="89" t="s">
        <v>22</v>
      </c>
      <c r="AM7" s="90"/>
      <c r="AN7" s="91"/>
      <c r="AO7" s="89" t="s">
        <v>23</v>
      </c>
      <c r="AP7" s="90"/>
      <c r="AQ7" s="91"/>
      <c r="AR7" s="89" t="s">
        <v>24</v>
      </c>
      <c r="AS7" s="90"/>
      <c r="AT7" s="91"/>
      <c r="AU7" s="89" t="s">
        <v>25</v>
      </c>
      <c r="AV7" s="90"/>
      <c r="AW7" s="91"/>
      <c r="AX7" s="89" t="s">
        <v>26</v>
      </c>
      <c r="AY7" s="90"/>
      <c r="AZ7" s="91"/>
      <c r="BA7" s="89" t="s">
        <v>27</v>
      </c>
      <c r="BB7" s="90"/>
      <c r="BC7" s="91"/>
      <c r="BD7" s="89" t="s">
        <v>28</v>
      </c>
      <c r="BE7" s="90"/>
      <c r="BF7" s="90"/>
      <c r="BG7" s="89" t="s">
        <v>29</v>
      </c>
      <c r="BH7" s="90"/>
      <c r="BI7" s="91"/>
      <c r="BJ7" s="89" t="s">
        <v>30</v>
      </c>
      <c r="BK7" s="90"/>
      <c r="BL7" s="91"/>
      <c r="BM7" s="89" t="s">
        <v>31</v>
      </c>
      <c r="BN7" s="90"/>
      <c r="BO7" s="91"/>
      <c r="BP7" s="95" t="s">
        <v>32</v>
      </c>
      <c r="BQ7" s="96"/>
      <c r="BR7" s="97"/>
      <c r="BS7" s="95" t="s">
        <v>33</v>
      </c>
      <c r="BT7" s="96"/>
      <c r="BU7" s="97"/>
      <c r="BV7" s="95" t="s">
        <v>34</v>
      </c>
      <c r="BW7" s="96"/>
      <c r="BX7" s="97"/>
      <c r="BY7" s="95" t="s">
        <v>35</v>
      </c>
      <c r="BZ7" s="96"/>
      <c r="CA7" s="97"/>
      <c r="CB7" s="95" t="s">
        <v>36</v>
      </c>
      <c r="CC7" s="96"/>
      <c r="CD7" s="97"/>
      <c r="CE7" s="95" t="s">
        <v>37</v>
      </c>
      <c r="CF7" s="96"/>
      <c r="CG7" s="97"/>
      <c r="CH7" s="95" t="s">
        <v>38</v>
      </c>
      <c r="CI7" s="96"/>
      <c r="CJ7" s="97"/>
      <c r="CK7" s="95" t="s">
        <v>39</v>
      </c>
      <c r="CL7" s="96"/>
      <c r="CM7" s="97"/>
      <c r="CN7" s="95" t="s">
        <v>40</v>
      </c>
      <c r="CO7" s="96"/>
      <c r="CP7" s="97"/>
      <c r="CQ7" s="92" t="s">
        <v>41</v>
      </c>
      <c r="CR7" s="93"/>
      <c r="CS7" s="94"/>
      <c r="CT7" s="92" t="s">
        <v>42</v>
      </c>
      <c r="CU7" s="93"/>
      <c r="CV7" s="94"/>
      <c r="CW7" s="92" t="s">
        <v>43</v>
      </c>
      <c r="CX7" s="93"/>
      <c r="CY7" s="94"/>
      <c r="CZ7" s="92" t="s">
        <v>44</v>
      </c>
      <c r="DA7" s="93"/>
      <c r="DB7" s="94"/>
      <c r="DC7" s="92" t="s">
        <v>45</v>
      </c>
      <c r="DD7" s="93"/>
      <c r="DE7" s="94"/>
      <c r="DF7" s="92" t="s">
        <v>46</v>
      </c>
      <c r="DG7" s="93"/>
      <c r="DH7" s="94"/>
      <c r="DI7" s="92" t="s">
        <v>47</v>
      </c>
      <c r="DJ7" s="93"/>
      <c r="DK7" s="112"/>
    </row>
    <row r="8" spans="2:138" ht="14.25" customHeight="1">
      <c r="B8" s="109" t="s">
        <v>48</v>
      </c>
      <c r="C8" s="76"/>
      <c r="D8" s="76"/>
      <c r="E8" s="76"/>
      <c r="F8" s="76"/>
      <c r="G8" s="76"/>
      <c r="H8" s="76"/>
      <c r="I8" s="76"/>
      <c r="J8" s="76"/>
      <c r="K8" s="6" t="s">
        <v>49</v>
      </c>
      <c r="L8" s="7" t="s">
        <v>50</v>
      </c>
      <c r="M8" s="8" t="s">
        <v>51</v>
      </c>
      <c r="N8" s="6" t="s">
        <v>49</v>
      </c>
      <c r="O8" s="7" t="s">
        <v>50</v>
      </c>
      <c r="P8" s="8" t="s">
        <v>51</v>
      </c>
      <c r="Q8" s="6" t="s">
        <v>49</v>
      </c>
      <c r="R8" s="7" t="s">
        <v>50</v>
      </c>
      <c r="S8" s="8" t="s">
        <v>51</v>
      </c>
      <c r="T8" s="6" t="s">
        <v>49</v>
      </c>
      <c r="U8" s="7" t="s">
        <v>50</v>
      </c>
      <c r="V8" s="8" t="s">
        <v>51</v>
      </c>
      <c r="W8" s="6" t="s">
        <v>49</v>
      </c>
      <c r="X8" s="7" t="s">
        <v>50</v>
      </c>
      <c r="Y8" s="8" t="s">
        <v>51</v>
      </c>
      <c r="Z8" s="6" t="s">
        <v>49</v>
      </c>
      <c r="AA8" s="7" t="s">
        <v>50</v>
      </c>
      <c r="AB8" s="8" t="s">
        <v>51</v>
      </c>
      <c r="AC8" s="6" t="s">
        <v>49</v>
      </c>
      <c r="AD8" s="7" t="s">
        <v>50</v>
      </c>
      <c r="AE8" s="8" t="s">
        <v>51</v>
      </c>
      <c r="AF8" s="6" t="s">
        <v>49</v>
      </c>
      <c r="AG8" s="7" t="s">
        <v>50</v>
      </c>
      <c r="AH8" s="8" t="s">
        <v>51</v>
      </c>
      <c r="AI8" s="6" t="s">
        <v>49</v>
      </c>
      <c r="AJ8" s="7" t="s">
        <v>50</v>
      </c>
      <c r="AK8" s="8" t="s">
        <v>51</v>
      </c>
      <c r="AL8" s="6" t="s">
        <v>49</v>
      </c>
      <c r="AM8" s="7" t="s">
        <v>50</v>
      </c>
      <c r="AN8" s="8" t="s">
        <v>51</v>
      </c>
      <c r="AO8" s="6" t="s">
        <v>49</v>
      </c>
      <c r="AP8" s="7" t="s">
        <v>50</v>
      </c>
      <c r="AQ8" s="8" t="s">
        <v>51</v>
      </c>
      <c r="AR8" s="6" t="s">
        <v>49</v>
      </c>
      <c r="AS8" s="7" t="s">
        <v>50</v>
      </c>
      <c r="AT8" s="8" t="s">
        <v>51</v>
      </c>
      <c r="AU8" s="6" t="s">
        <v>49</v>
      </c>
      <c r="AV8" s="7" t="s">
        <v>50</v>
      </c>
      <c r="AW8" s="8" t="s">
        <v>51</v>
      </c>
      <c r="AX8" s="6" t="s">
        <v>49</v>
      </c>
      <c r="AY8" s="7" t="s">
        <v>50</v>
      </c>
      <c r="AZ8" s="8" t="s">
        <v>51</v>
      </c>
      <c r="BA8" s="6" t="s">
        <v>49</v>
      </c>
      <c r="BB8" s="7" t="s">
        <v>50</v>
      </c>
      <c r="BC8" s="8" t="s">
        <v>51</v>
      </c>
      <c r="BD8" s="6" t="s">
        <v>49</v>
      </c>
      <c r="BE8" s="7" t="s">
        <v>50</v>
      </c>
      <c r="BF8" s="8" t="s">
        <v>51</v>
      </c>
      <c r="BG8" s="6" t="s">
        <v>49</v>
      </c>
      <c r="BH8" s="7" t="s">
        <v>50</v>
      </c>
      <c r="BI8" s="8" t="s">
        <v>51</v>
      </c>
      <c r="BJ8" s="6" t="s">
        <v>49</v>
      </c>
      <c r="BK8" s="7" t="s">
        <v>50</v>
      </c>
      <c r="BL8" s="8" t="s">
        <v>51</v>
      </c>
      <c r="BM8" s="6" t="s">
        <v>49</v>
      </c>
      <c r="BN8" s="7" t="s">
        <v>50</v>
      </c>
      <c r="BO8" s="8" t="s">
        <v>51</v>
      </c>
      <c r="BP8" s="6" t="s">
        <v>49</v>
      </c>
      <c r="BQ8" s="7" t="s">
        <v>50</v>
      </c>
      <c r="BR8" s="8" t="s">
        <v>51</v>
      </c>
      <c r="BS8" s="6" t="s">
        <v>49</v>
      </c>
      <c r="BT8" s="7" t="s">
        <v>50</v>
      </c>
      <c r="BU8" s="8" t="s">
        <v>51</v>
      </c>
      <c r="BV8" s="6" t="s">
        <v>49</v>
      </c>
      <c r="BW8" s="7" t="s">
        <v>50</v>
      </c>
      <c r="BX8" s="8" t="s">
        <v>51</v>
      </c>
      <c r="BY8" s="6" t="s">
        <v>49</v>
      </c>
      <c r="BZ8" s="7" t="s">
        <v>50</v>
      </c>
      <c r="CA8" s="8" t="s">
        <v>51</v>
      </c>
      <c r="CB8" s="6" t="s">
        <v>49</v>
      </c>
      <c r="CC8" s="7" t="s">
        <v>50</v>
      </c>
      <c r="CD8" s="8" t="s">
        <v>51</v>
      </c>
      <c r="CE8" s="6" t="s">
        <v>49</v>
      </c>
      <c r="CF8" s="7" t="s">
        <v>50</v>
      </c>
      <c r="CG8" s="8" t="s">
        <v>51</v>
      </c>
      <c r="CH8" s="6" t="s">
        <v>49</v>
      </c>
      <c r="CI8" s="7" t="s">
        <v>50</v>
      </c>
      <c r="CJ8" s="8" t="s">
        <v>51</v>
      </c>
      <c r="CK8" s="6" t="s">
        <v>49</v>
      </c>
      <c r="CL8" s="7" t="s">
        <v>50</v>
      </c>
      <c r="CM8" s="8" t="s">
        <v>51</v>
      </c>
      <c r="CN8" s="6" t="s">
        <v>49</v>
      </c>
      <c r="CO8" s="7" t="s">
        <v>50</v>
      </c>
      <c r="CP8" s="8" t="s">
        <v>51</v>
      </c>
      <c r="CQ8" s="6" t="s">
        <v>49</v>
      </c>
      <c r="CR8" s="7" t="s">
        <v>50</v>
      </c>
      <c r="CS8" s="8" t="s">
        <v>51</v>
      </c>
      <c r="CT8" s="6" t="s">
        <v>49</v>
      </c>
      <c r="CU8" s="7" t="s">
        <v>50</v>
      </c>
      <c r="CV8" s="8" t="s">
        <v>51</v>
      </c>
      <c r="CW8" s="6" t="s">
        <v>49</v>
      </c>
      <c r="CX8" s="7" t="s">
        <v>50</v>
      </c>
      <c r="CY8" s="8" t="s">
        <v>51</v>
      </c>
      <c r="CZ8" s="6" t="s">
        <v>49</v>
      </c>
      <c r="DA8" s="7" t="s">
        <v>50</v>
      </c>
      <c r="DB8" s="8" t="s">
        <v>51</v>
      </c>
      <c r="DC8" s="6" t="s">
        <v>49</v>
      </c>
      <c r="DD8" s="7" t="s">
        <v>50</v>
      </c>
      <c r="DE8" s="8" t="s">
        <v>51</v>
      </c>
      <c r="DF8" s="6" t="s">
        <v>49</v>
      </c>
      <c r="DG8" s="7" t="s">
        <v>50</v>
      </c>
      <c r="DH8" s="8" t="s">
        <v>51</v>
      </c>
      <c r="DI8" s="6" t="s">
        <v>49</v>
      </c>
      <c r="DJ8" s="7" t="s">
        <v>50</v>
      </c>
      <c r="DK8" s="9" t="s">
        <v>51</v>
      </c>
    </row>
    <row r="9" spans="2:138" ht="15" customHeight="1">
      <c r="B9" s="109"/>
      <c r="C9" s="77"/>
      <c r="D9" s="77"/>
      <c r="E9" s="77"/>
      <c r="F9" s="77"/>
      <c r="G9" s="77"/>
      <c r="H9" s="77"/>
      <c r="I9" s="77"/>
      <c r="J9" s="77"/>
      <c r="K9" s="10">
        <v>5</v>
      </c>
      <c r="L9" s="11">
        <v>50</v>
      </c>
      <c r="M9" s="12">
        <f>+K9*0.5</f>
        <v>2.5</v>
      </c>
      <c r="N9" s="10">
        <v>5</v>
      </c>
      <c r="O9" s="11">
        <v>35</v>
      </c>
      <c r="P9" s="12">
        <f>+N9*0.5</f>
        <v>2.5</v>
      </c>
      <c r="Q9" s="10">
        <v>5</v>
      </c>
      <c r="R9" s="11">
        <v>35</v>
      </c>
      <c r="S9" s="12">
        <f>+Q9*0.5</f>
        <v>2.5</v>
      </c>
      <c r="T9" s="10">
        <v>5</v>
      </c>
      <c r="U9" s="11">
        <v>45</v>
      </c>
      <c r="V9" s="12">
        <f>+T9*0.5</f>
        <v>2.5</v>
      </c>
      <c r="W9" s="10">
        <v>5</v>
      </c>
      <c r="X9" s="11">
        <v>45</v>
      </c>
      <c r="Y9" s="12">
        <f>+W9*0.5</f>
        <v>2.5</v>
      </c>
      <c r="Z9" s="10">
        <v>5</v>
      </c>
      <c r="AA9" s="11">
        <v>45</v>
      </c>
      <c r="AB9" s="12">
        <f>+Z9*0.5</f>
        <v>2.5</v>
      </c>
      <c r="AC9" s="10">
        <v>5</v>
      </c>
      <c r="AD9" s="11">
        <v>45</v>
      </c>
      <c r="AE9" s="12">
        <f>+AC9*0.5</f>
        <v>2.5</v>
      </c>
      <c r="AF9" s="10">
        <v>0</v>
      </c>
      <c r="AG9" s="11">
        <v>1</v>
      </c>
      <c r="AH9" s="12">
        <f>+AF9*0.5</f>
        <v>0</v>
      </c>
      <c r="AI9" s="10">
        <v>1</v>
      </c>
      <c r="AJ9" s="11">
        <v>1</v>
      </c>
      <c r="AK9" s="12">
        <f>+AI9*0.5</f>
        <v>0.5</v>
      </c>
      <c r="AL9" s="10">
        <v>5</v>
      </c>
      <c r="AM9" s="11">
        <v>50</v>
      </c>
      <c r="AN9" s="12">
        <f>+AL9*0.5</f>
        <v>2.5</v>
      </c>
      <c r="AO9" s="10">
        <v>5</v>
      </c>
      <c r="AP9" s="11">
        <v>45</v>
      </c>
      <c r="AQ9" s="12">
        <f>+AO9*0.5</f>
        <v>2.5</v>
      </c>
      <c r="AR9" s="10">
        <v>5</v>
      </c>
      <c r="AS9" s="11">
        <v>55</v>
      </c>
      <c r="AT9" s="12">
        <f>+AR9*0.5</f>
        <v>2.5</v>
      </c>
      <c r="AU9" s="10">
        <v>5</v>
      </c>
      <c r="AV9" s="11">
        <v>45</v>
      </c>
      <c r="AW9" s="12">
        <f>+AU9*0.5</f>
        <v>2.5</v>
      </c>
      <c r="AX9" s="10">
        <v>5</v>
      </c>
      <c r="AY9" s="11">
        <v>45</v>
      </c>
      <c r="AZ9" s="12">
        <f>+AX9*0.5</f>
        <v>2.5</v>
      </c>
      <c r="BA9" s="10">
        <v>5</v>
      </c>
      <c r="BB9" s="11">
        <v>35</v>
      </c>
      <c r="BC9" s="12">
        <f>+BA9*0.5</f>
        <v>2.5</v>
      </c>
      <c r="BD9" s="10">
        <v>5</v>
      </c>
      <c r="BE9" s="11">
        <v>45</v>
      </c>
      <c r="BF9" s="12">
        <f>+BD9*0.5</f>
        <v>2.5</v>
      </c>
      <c r="BG9" s="10">
        <v>0</v>
      </c>
      <c r="BH9" s="11">
        <v>1</v>
      </c>
      <c r="BI9" s="12">
        <f>+BG9*0.5</f>
        <v>0</v>
      </c>
      <c r="BJ9" s="10">
        <v>1</v>
      </c>
      <c r="BK9" s="11">
        <v>0</v>
      </c>
      <c r="BL9" s="12">
        <f>+BJ9*0.5</f>
        <v>0.5</v>
      </c>
      <c r="BM9" s="10">
        <v>4</v>
      </c>
      <c r="BN9" s="11">
        <v>0</v>
      </c>
      <c r="BO9" s="12">
        <f>+BM9*0.5</f>
        <v>2</v>
      </c>
      <c r="BP9" s="10">
        <v>5</v>
      </c>
      <c r="BQ9" s="11">
        <v>50</v>
      </c>
      <c r="BR9" s="12">
        <f>+BP9*0.5</f>
        <v>2.5</v>
      </c>
      <c r="BS9" s="10">
        <v>5</v>
      </c>
      <c r="BT9" s="11">
        <v>45</v>
      </c>
      <c r="BU9" s="12">
        <f>+BS9*0.5</f>
        <v>2.5</v>
      </c>
      <c r="BV9" s="10">
        <v>5</v>
      </c>
      <c r="BW9" s="11">
        <v>45</v>
      </c>
      <c r="BX9" s="12">
        <f>+BV9*0.5</f>
        <v>2.5</v>
      </c>
      <c r="BY9" s="10">
        <v>5</v>
      </c>
      <c r="BZ9" s="11">
        <v>45</v>
      </c>
      <c r="CA9" s="12">
        <f>+BY9*0.5</f>
        <v>2.5</v>
      </c>
      <c r="CB9" s="10">
        <v>5</v>
      </c>
      <c r="CC9" s="11">
        <v>35</v>
      </c>
      <c r="CD9" s="12">
        <f>+CB9*0.5</f>
        <v>2.5</v>
      </c>
      <c r="CE9" s="10">
        <v>0</v>
      </c>
      <c r="CF9" s="11">
        <v>2</v>
      </c>
      <c r="CG9" s="12">
        <f>+CE9*0.5</f>
        <v>0</v>
      </c>
      <c r="CH9" s="10">
        <v>0</v>
      </c>
      <c r="CI9" s="11">
        <v>1</v>
      </c>
      <c r="CJ9" s="12">
        <f>+CH9*0.5</f>
        <v>0</v>
      </c>
      <c r="CK9" s="10">
        <v>4</v>
      </c>
      <c r="CL9" s="11">
        <v>0</v>
      </c>
      <c r="CM9" s="12">
        <f>+CK9*0.5</f>
        <v>2</v>
      </c>
      <c r="CN9" s="10">
        <v>4</v>
      </c>
      <c r="CO9" s="11">
        <v>0</v>
      </c>
      <c r="CP9" s="12">
        <f>+CN9*0.5</f>
        <v>2</v>
      </c>
      <c r="CQ9" s="10">
        <v>5</v>
      </c>
      <c r="CR9" s="11">
        <v>35</v>
      </c>
      <c r="CS9" s="12">
        <f>+CQ9*0.5</f>
        <v>2.5</v>
      </c>
      <c r="CT9" s="10">
        <v>5</v>
      </c>
      <c r="CU9" s="11">
        <v>45</v>
      </c>
      <c r="CV9" s="12">
        <f>+CT9*0.5</f>
        <v>2.5</v>
      </c>
      <c r="CW9" s="10">
        <v>5</v>
      </c>
      <c r="CX9" s="11">
        <v>50</v>
      </c>
      <c r="CY9" s="12">
        <f>+CW9*0.5</f>
        <v>2.5</v>
      </c>
      <c r="CZ9" s="10">
        <v>5</v>
      </c>
      <c r="DA9" s="11">
        <v>50</v>
      </c>
      <c r="DB9" s="12">
        <f>+CZ9*0.5</f>
        <v>2.5</v>
      </c>
      <c r="DC9" s="10">
        <v>5</v>
      </c>
      <c r="DD9" s="11">
        <v>48</v>
      </c>
      <c r="DE9" s="12">
        <f>+DC9*0.5</f>
        <v>2.5</v>
      </c>
      <c r="DF9" s="10">
        <v>5</v>
      </c>
      <c r="DG9" s="11">
        <v>50</v>
      </c>
      <c r="DH9" s="12">
        <f>+DF9*0.5</f>
        <v>2.5</v>
      </c>
      <c r="DI9" s="10">
        <v>4</v>
      </c>
      <c r="DJ9" s="11">
        <v>46</v>
      </c>
      <c r="DK9" s="13">
        <f>+DI9*0.5</f>
        <v>2</v>
      </c>
    </row>
    <row r="10" spans="2:138" ht="15">
      <c r="B10" s="1" t="s">
        <v>52</v>
      </c>
      <c r="C10" s="77"/>
      <c r="D10" s="77"/>
      <c r="E10" s="77"/>
      <c r="F10" s="77"/>
      <c r="G10" s="77"/>
      <c r="H10" s="77"/>
      <c r="I10" s="77"/>
      <c r="J10" s="77"/>
      <c r="K10" s="85">
        <v>8</v>
      </c>
      <c r="L10" s="86"/>
      <c r="M10" s="87"/>
      <c r="N10" s="110">
        <v>4</v>
      </c>
      <c r="O10" s="111"/>
      <c r="P10" s="111"/>
      <c r="Q10" s="110">
        <v>6</v>
      </c>
      <c r="R10" s="111"/>
      <c r="S10" s="111"/>
      <c r="T10" s="110">
        <v>8</v>
      </c>
      <c r="U10" s="111"/>
      <c r="V10" s="111"/>
      <c r="W10" s="110">
        <v>8</v>
      </c>
      <c r="X10" s="111"/>
      <c r="Y10" s="111"/>
      <c r="Z10" s="85">
        <v>4</v>
      </c>
      <c r="AA10" s="86"/>
      <c r="AB10" s="87"/>
      <c r="AC10" s="85">
        <v>8</v>
      </c>
      <c r="AD10" s="86"/>
      <c r="AE10" s="87"/>
      <c r="AF10" s="85">
        <v>48</v>
      </c>
      <c r="AG10" s="86"/>
      <c r="AH10" s="87"/>
      <c r="AI10" s="85">
        <v>48</v>
      </c>
      <c r="AJ10" s="86"/>
      <c r="AK10" s="87"/>
      <c r="AL10" s="85">
        <v>8</v>
      </c>
      <c r="AM10" s="86"/>
      <c r="AN10" s="87"/>
      <c r="AO10" s="85">
        <v>4</v>
      </c>
      <c r="AP10" s="86"/>
      <c r="AQ10" s="87"/>
      <c r="AR10" s="85">
        <v>4</v>
      </c>
      <c r="AS10" s="86"/>
      <c r="AT10" s="87"/>
      <c r="AU10" s="85">
        <v>8</v>
      </c>
      <c r="AV10" s="86"/>
      <c r="AW10" s="87"/>
      <c r="AX10" s="85">
        <v>12</v>
      </c>
      <c r="AY10" s="86"/>
      <c r="AZ10" s="87"/>
      <c r="BA10" s="85">
        <v>4</v>
      </c>
      <c r="BB10" s="86"/>
      <c r="BC10" s="87"/>
      <c r="BD10" s="85">
        <v>4</v>
      </c>
      <c r="BE10" s="86"/>
      <c r="BF10" s="87"/>
      <c r="BG10" s="85">
        <v>48</v>
      </c>
      <c r="BH10" s="86"/>
      <c r="BI10" s="87"/>
      <c r="BJ10" s="85">
        <v>48</v>
      </c>
      <c r="BK10" s="86"/>
      <c r="BL10" s="87"/>
      <c r="BM10" s="85">
        <v>16</v>
      </c>
      <c r="BN10" s="86"/>
      <c r="BO10" s="87"/>
      <c r="BP10" s="85">
        <v>8</v>
      </c>
      <c r="BQ10" s="86"/>
      <c r="BR10" s="87"/>
      <c r="BS10" s="85">
        <v>8</v>
      </c>
      <c r="BT10" s="86"/>
      <c r="BU10" s="87"/>
      <c r="BV10" s="85">
        <v>8</v>
      </c>
      <c r="BW10" s="86"/>
      <c r="BX10" s="87"/>
      <c r="BY10" s="85">
        <v>8</v>
      </c>
      <c r="BZ10" s="86"/>
      <c r="CA10" s="87"/>
      <c r="CB10" s="85">
        <v>12</v>
      </c>
      <c r="CC10" s="86"/>
      <c r="CD10" s="87"/>
      <c r="CE10" s="85">
        <v>48</v>
      </c>
      <c r="CF10" s="86"/>
      <c r="CG10" s="87"/>
      <c r="CH10" s="85">
        <v>48</v>
      </c>
      <c r="CI10" s="86"/>
      <c r="CJ10" s="87"/>
      <c r="CK10" s="85">
        <v>16</v>
      </c>
      <c r="CL10" s="86"/>
      <c r="CM10" s="87"/>
      <c r="CN10" s="85">
        <v>16</v>
      </c>
      <c r="CO10" s="86"/>
      <c r="CP10" s="87"/>
      <c r="CQ10" s="85">
        <v>8</v>
      </c>
      <c r="CR10" s="86"/>
      <c r="CS10" s="87"/>
      <c r="CT10" s="85">
        <v>4</v>
      </c>
      <c r="CU10" s="86"/>
      <c r="CV10" s="87"/>
      <c r="CW10" s="85">
        <v>8</v>
      </c>
      <c r="CX10" s="86"/>
      <c r="CY10" s="87"/>
      <c r="CZ10" s="85">
        <v>8</v>
      </c>
      <c r="DA10" s="86"/>
      <c r="DB10" s="87"/>
      <c r="DC10" s="85">
        <v>9</v>
      </c>
      <c r="DD10" s="86"/>
      <c r="DE10" s="87"/>
      <c r="DF10" s="85">
        <v>8</v>
      </c>
      <c r="DG10" s="86"/>
      <c r="DH10" s="87"/>
      <c r="DI10" s="85">
        <v>4</v>
      </c>
      <c r="DJ10" s="86"/>
      <c r="DK10" s="88"/>
    </row>
    <row r="11" spans="2:138" ht="15">
      <c r="B11" s="1" t="s">
        <v>53</v>
      </c>
      <c r="C11" s="77"/>
      <c r="D11" s="77"/>
      <c r="E11" s="77"/>
      <c r="F11" s="77"/>
      <c r="G11" s="77"/>
      <c r="H11" s="77"/>
      <c r="I11" s="77"/>
      <c r="J11" s="77"/>
      <c r="K11" s="85">
        <v>6</v>
      </c>
      <c r="L11" s="86"/>
      <c r="M11" s="87"/>
      <c r="N11" s="85">
        <v>6</v>
      </c>
      <c r="O11" s="86"/>
      <c r="P11" s="87"/>
      <c r="Q11" s="85">
        <v>6</v>
      </c>
      <c r="R11" s="86"/>
      <c r="S11" s="87"/>
      <c r="T11" s="85">
        <v>6</v>
      </c>
      <c r="U11" s="86"/>
      <c r="V11" s="87"/>
      <c r="W11" s="85">
        <v>6</v>
      </c>
      <c r="X11" s="86"/>
      <c r="Y11" s="87"/>
      <c r="Z11" s="85">
        <v>6</v>
      </c>
      <c r="AA11" s="86"/>
      <c r="AB11" s="87"/>
      <c r="AC11" s="85">
        <v>6</v>
      </c>
      <c r="AD11" s="86"/>
      <c r="AE11" s="87"/>
      <c r="AF11" s="85">
        <v>6</v>
      </c>
      <c r="AG11" s="86"/>
      <c r="AH11" s="87"/>
      <c r="AI11" s="85">
        <v>6</v>
      </c>
      <c r="AJ11" s="86"/>
      <c r="AK11" s="87"/>
      <c r="AL11" s="85">
        <v>6</v>
      </c>
      <c r="AM11" s="86"/>
      <c r="AN11" s="87"/>
      <c r="AO11" s="85">
        <v>6</v>
      </c>
      <c r="AP11" s="86"/>
      <c r="AQ11" s="87"/>
      <c r="AR11" s="85">
        <v>6</v>
      </c>
      <c r="AS11" s="86"/>
      <c r="AT11" s="87"/>
      <c r="AU11" s="85">
        <v>6</v>
      </c>
      <c r="AV11" s="86"/>
      <c r="AW11" s="87"/>
      <c r="AX11" s="85">
        <v>6</v>
      </c>
      <c r="AY11" s="86"/>
      <c r="AZ11" s="87"/>
      <c r="BA11" s="85">
        <v>6</v>
      </c>
      <c r="BB11" s="86"/>
      <c r="BC11" s="87"/>
      <c r="BD11" s="85">
        <v>6</v>
      </c>
      <c r="BE11" s="86"/>
      <c r="BF11" s="87"/>
      <c r="BG11" s="85">
        <v>6</v>
      </c>
      <c r="BH11" s="86"/>
      <c r="BI11" s="87"/>
      <c r="BJ11" s="85">
        <v>6</v>
      </c>
      <c r="BK11" s="86"/>
      <c r="BL11" s="87"/>
      <c r="BM11" s="85">
        <v>6</v>
      </c>
      <c r="BN11" s="86"/>
      <c r="BO11" s="87"/>
      <c r="BP11" s="85">
        <v>6</v>
      </c>
      <c r="BQ11" s="86"/>
      <c r="BR11" s="87"/>
      <c r="BS11" s="85">
        <v>6</v>
      </c>
      <c r="BT11" s="86"/>
      <c r="BU11" s="87"/>
      <c r="BV11" s="85">
        <v>6</v>
      </c>
      <c r="BW11" s="86"/>
      <c r="BX11" s="87"/>
      <c r="BY11" s="85">
        <v>6</v>
      </c>
      <c r="BZ11" s="86"/>
      <c r="CA11" s="87"/>
      <c r="CB11" s="85">
        <v>6</v>
      </c>
      <c r="CC11" s="86"/>
      <c r="CD11" s="87"/>
      <c r="CE11" s="85">
        <v>6</v>
      </c>
      <c r="CF11" s="86"/>
      <c r="CG11" s="87"/>
      <c r="CH11" s="85">
        <v>6</v>
      </c>
      <c r="CI11" s="86"/>
      <c r="CJ11" s="87"/>
      <c r="CK11" s="85">
        <v>6</v>
      </c>
      <c r="CL11" s="86"/>
      <c r="CM11" s="87"/>
      <c r="CN11" s="85">
        <v>6</v>
      </c>
      <c r="CO11" s="86"/>
      <c r="CP11" s="87"/>
      <c r="CQ11" s="85">
        <v>6</v>
      </c>
      <c r="CR11" s="86"/>
      <c r="CS11" s="87"/>
      <c r="CT11" s="85">
        <v>6</v>
      </c>
      <c r="CU11" s="86"/>
      <c r="CV11" s="87"/>
      <c r="CW11" s="85">
        <v>6</v>
      </c>
      <c r="CX11" s="86"/>
      <c r="CY11" s="87"/>
      <c r="CZ11" s="85">
        <v>6</v>
      </c>
      <c r="DA11" s="86"/>
      <c r="DB11" s="87"/>
      <c r="DC11" s="85">
        <v>6</v>
      </c>
      <c r="DD11" s="86"/>
      <c r="DE11" s="87"/>
      <c r="DF11" s="85">
        <v>6</v>
      </c>
      <c r="DG11" s="86"/>
      <c r="DH11" s="87"/>
      <c r="DI11" s="85">
        <v>7</v>
      </c>
      <c r="DJ11" s="86"/>
      <c r="DK11" s="88"/>
    </row>
    <row r="12" spans="2:138" ht="15">
      <c r="B12" s="1" t="s">
        <v>54</v>
      </c>
      <c r="C12" s="77"/>
      <c r="D12" s="77"/>
      <c r="E12" s="77"/>
      <c r="F12" s="77"/>
      <c r="G12" s="77"/>
      <c r="H12" s="77"/>
      <c r="I12" s="77"/>
      <c r="J12" s="77"/>
      <c r="K12" s="85">
        <v>6</v>
      </c>
      <c r="L12" s="86"/>
      <c r="M12" s="87"/>
      <c r="N12" s="85">
        <v>6</v>
      </c>
      <c r="O12" s="86"/>
      <c r="P12" s="87"/>
      <c r="Q12" s="85">
        <v>6</v>
      </c>
      <c r="R12" s="86"/>
      <c r="S12" s="87"/>
      <c r="T12" s="85">
        <v>6</v>
      </c>
      <c r="U12" s="86"/>
      <c r="V12" s="87"/>
      <c r="W12" s="85">
        <v>6</v>
      </c>
      <c r="X12" s="86"/>
      <c r="Y12" s="87"/>
      <c r="Z12" s="85">
        <v>6</v>
      </c>
      <c r="AA12" s="86"/>
      <c r="AB12" s="87"/>
      <c r="AC12" s="85">
        <v>6</v>
      </c>
      <c r="AD12" s="86"/>
      <c r="AE12" s="87"/>
      <c r="AF12" s="85">
        <v>6</v>
      </c>
      <c r="AG12" s="86"/>
      <c r="AH12" s="87"/>
      <c r="AI12" s="85">
        <v>6</v>
      </c>
      <c r="AJ12" s="86"/>
      <c r="AK12" s="87"/>
      <c r="AL12" s="85">
        <v>6</v>
      </c>
      <c r="AM12" s="86"/>
      <c r="AN12" s="87"/>
      <c r="AO12" s="85">
        <v>6</v>
      </c>
      <c r="AP12" s="86"/>
      <c r="AQ12" s="87"/>
      <c r="AR12" s="85">
        <v>6</v>
      </c>
      <c r="AS12" s="86"/>
      <c r="AT12" s="87"/>
      <c r="AU12" s="85">
        <v>6</v>
      </c>
      <c r="AV12" s="86"/>
      <c r="AW12" s="87"/>
      <c r="AX12" s="85">
        <v>6</v>
      </c>
      <c r="AY12" s="86"/>
      <c r="AZ12" s="87"/>
      <c r="BA12" s="85">
        <v>6</v>
      </c>
      <c r="BB12" s="86"/>
      <c r="BC12" s="87"/>
      <c r="BD12" s="85">
        <v>6</v>
      </c>
      <c r="BE12" s="86"/>
      <c r="BF12" s="87"/>
      <c r="BG12" s="85">
        <v>6</v>
      </c>
      <c r="BH12" s="86"/>
      <c r="BI12" s="87"/>
      <c r="BJ12" s="85">
        <v>6</v>
      </c>
      <c r="BK12" s="86"/>
      <c r="BL12" s="87"/>
      <c r="BM12" s="85">
        <v>6</v>
      </c>
      <c r="BN12" s="86"/>
      <c r="BO12" s="87"/>
      <c r="BP12" s="85">
        <v>6</v>
      </c>
      <c r="BQ12" s="86"/>
      <c r="BR12" s="87"/>
      <c r="BS12" s="85">
        <v>6</v>
      </c>
      <c r="BT12" s="86"/>
      <c r="BU12" s="87"/>
      <c r="BV12" s="85">
        <v>6</v>
      </c>
      <c r="BW12" s="86"/>
      <c r="BX12" s="87"/>
      <c r="BY12" s="85">
        <v>6</v>
      </c>
      <c r="BZ12" s="86"/>
      <c r="CA12" s="87"/>
      <c r="CB12" s="85">
        <v>6</v>
      </c>
      <c r="CC12" s="86"/>
      <c r="CD12" s="87"/>
      <c r="CE12" s="85">
        <v>6</v>
      </c>
      <c r="CF12" s="86"/>
      <c r="CG12" s="87"/>
      <c r="CH12" s="85">
        <v>6</v>
      </c>
      <c r="CI12" s="86"/>
      <c r="CJ12" s="87"/>
      <c r="CK12" s="85">
        <v>6</v>
      </c>
      <c r="CL12" s="86"/>
      <c r="CM12" s="87"/>
      <c r="CN12" s="85">
        <v>6</v>
      </c>
      <c r="CO12" s="86"/>
      <c r="CP12" s="87"/>
      <c r="CQ12" s="85">
        <v>6</v>
      </c>
      <c r="CR12" s="86"/>
      <c r="CS12" s="87"/>
      <c r="CT12" s="85">
        <v>6</v>
      </c>
      <c r="CU12" s="86"/>
      <c r="CV12" s="87"/>
      <c r="CW12" s="85">
        <v>6</v>
      </c>
      <c r="CX12" s="86"/>
      <c r="CY12" s="87"/>
      <c r="CZ12" s="85">
        <v>6</v>
      </c>
      <c r="DA12" s="86"/>
      <c r="DB12" s="87"/>
      <c r="DC12" s="85">
        <v>6</v>
      </c>
      <c r="DD12" s="86"/>
      <c r="DE12" s="87"/>
      <c r="DF12" s="85">
        <v>6</v>
      </c>
      <c r="DG12" s="86"/>
      <c r="DH12" s="87"/>
      <c r="DI12" s="85">
        <v>6</v>
      </c>
      <c r="DJ12" s="86"/>
      <c r="DK12" s="88"/>
      <c r="DL12" s="14"/>
      <c r="DM12" s="14"/>
      <c r="DN12" s="14"/>
    </row>
    <row r="13" spans="2:138" ht="15">
      <c r="B13" s="1" t="s">
        <v>55</v>
      </c>
      <c r="C13" s="77"/>
      <c r="D13" s="77"/>
      <c r="E13" s="77"/>
      <c r="F13" s="77"/>
      <c r="G13" s="77"/>
      <c r="H13" s="77"/>
      <c r="I13" s="77"/>
      <c r="J13" s="77"/>
      <c r="K13" s="85">
        <v>2</v>
      </c>
      <c r="L13" s="86"/>
      <c r="M13" s="87"/>
      <c r="N13" s="85">
        <v>2</v>
      </c>
      <c r="O13" s="86"/>
      <c r="P13" s="87"/>
      <c r="Q13" s="85">
        <v>2</v>
      </c>
      <c r="R13" s="86"/>
      <c r="S13" s="87"/>
      <c r="T13" s="85">
        <v>2</v>
      </c>
      <c r="U13" s="86"/>
      <c r="V13" s="87"/>
      <c r="W13" s="85">
        <v>2</v>
      </c>
      <c r="X13" s="86"/>
      <c r="Y13" s="87"/>
      <c r="Z13" s="85">
        <v>2</v>
      </c>
      <c r="AA13" s="86"/>
      <c r="AB13" s="87"/>
      <c r="AC13" s="85">
        <v>2</v>
      </c>
      <c r="AD13" s="86"/>
      <c r="AE13" s="87"/>
      <c r="AF13" s="85">
        <v>2</v>
      </c>
      <c r="AG13" s="86"/>
      <c r="AH13" s="87"/>
      <c r="AI13" s="85">
        <v>2</v>
      </c>
      <c r="AJ13" s="86"/>
      <c r="AK13" s="87"/>
      <c r="AL13" s="85">
        <v>2</v>
      </c>
      <c r="AM13" s="86"/>
      <c r="AN13" s="87"/>
      <c r="AO13" s="85">
        <v>2</v>
      </c>
      <c r="AP13" s="86"/>
      <c r="AQ13" s="87"/>
      <c r="AR13" s="85">
        <v>2</v>
      </c>
      <c r="AS13" s="86"/>
      <c r="AT13" s="87"/>
      <c r="AU13" s="85">
        <v>2</v>
      </c>
      <c r="AV13" s="86"/>
      <c r="AW13" s="87"/>
      <c r="AX13" s="85">
        <v>2</v>
      </c>
      <c r="AY13" s="86"/>
      <c r="AZ13" s="87"/>
      <c r="BA13" s="85">
        <v>2</v>
      </c>
      <c r="BB13" s="86"/>
      <c r="BC13" s="87"/>
      <c r="BD13" s="85">
        <v>2</v>
      </c>
      <c r="BE13" s="86"/>
      <c r="BF13" s="87"/>
      <c r="BG13" s="85">
        <v>2</v>
      </c>
      <c r="BH13" s="86"/>
      <c r="BI13" s="87"/>
      <c r="BJ13" s="85">
        <v>2</v>
      </c>
      <c r="BK13" s="86"/>
      <c r="BL13" s="87"/>
      <c r="BM13" s="85">
        <v>2</v>
      </c>
      <c r="BN13" s="86"/>
      <c r="BO13" s="87"/>
      <c r="BP13" s="85">
        <v>2</v>
      </c>
      <c r="BQ13" s="86"/>
      <c r="BR13" s="87"/>
      <c r="BS13" s="85">
        <v>2</v>
      </c>
      <c r="BT13" s="86"/>
      <c r="BU13" s="87"/>
      <c r="BV13" s="85">
        <v>2</v>
      </c>
      <c r="BW13" s="86"/>
      <c r="BX13" s="87"/>
      <c r="BY13" s="85">
        <v>2</v>
      </c>
      <c r="BZ13" s="86"/>
      <c r="CA13" s="87"/>
      <c r="CB13" s="85">
        <v>2</v>
      </c>
      <c r="CC13" s="86"/>
      <c r="CD13" s="87"/>
      <c r="CE13" s="85">
        <v>2</v>
      </c>
      <c r="CF13" s="86"/>
      <c r="CG13" s="87"/>
      <c r="CH13" s="85">
        <v>2</v>
      </c>
      <c r="CI13" s="86"/>
      <c r="CJ13" s="87"/>
      <c r="CK13" s="85">
        <v>2</v>
      </c>
      <c r="CL13" s="86"/>
      <c r="CM13" s="87"/>
      <c r="CN13" s="85">
        <v>2</v>
      </c>
      <c r="CO13" s="86"/>
      <c r="CP13" s="87"/>
      <c r="CQ13" s="85">
        <v>2</v>
      </c>
      <c r="CR13" s="86"/>
      <c r="CS13" s="87"/>
      <c r="CT13" s="85">
        <v>2</v>
      </c>
      <c r="CU13" s="86"/>
      <c r="CV13" s="87"/>
      <c r="CW13" s="85">
        <v>2</v>
      </c>
      <c r="CX13" s="86"/>
      <c r="CY13" s="87"/>
      <c r="CZ13" s="85">
        <v>2</v>
      </c>
      <c r="DA13" s="86"/>
      <c r="DB13" s="87"/>
      <c r="DC13" s="85">
        <v>2</v>
      </c>
      <c r="DD13" s="86"/>
      <c r="DE13" s="87"/>
      <c r="DF13" s="85">
        <v>2</v>
      </c>
      <c r="DG13" s="86"/>
      <c r="DH13" s="87"/>
      <c r="DI13" s="85">
        <v>2</v>
      </c>
      <c r="DJ13" s="86"/>
      <c r="DK13" s="88"/>
      <c r="DL13" s="14"/>
      <c r="DM13" s="14"/>
      <c r="DN13" s="1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4"/>
    </row>
    <row r="14" spans="2:138" ht="14.25" customHeight="1">
      <c r="B14" s="15" t="s">
        <v>56</v>
      </c>
      <c r="C14" s="15" t="s">
        <v>57</v>
      </c>
      <c r="D14" s="48" t="str">
        <f>+VLOOKUP(B14,[1]Perfiles!$D:$E,2,0)</f>
        <v>Ginecobstetricia</v>
      </c>
      <c r="E14" s="48">
        <f>+VLOOKUP(B14,[1]Perfiles!$D:$F,3,0)</f>
        <v>18</v>
      </c>
      <c r="F14" s="48">
        <f>+E14/2</f>
        <v>9</v>
      </c>
      <c r="G14" s="43">
        <v>18</v>
      </c>
      <c r="H14" s="55">
        <f>+IF(J14="Medio Tiempo",G14-F14,G14-E14)</f>
        <v>0</v>
      </c>
      <c r="I14" s="56">
        <f>+IF(J14="Medio Tiempo",G14/F14,G14/E14)</f>
        <v>1</v>
      </c>
      <c r="J14" s="43" t="s">
        <v>77</v>
      </c>
      <c r="K14" s="78">
        <v>18</v>
      </c>
      <c r="L14" s="79"/>
      <c r="M14" s="41">
        <f>+M9</f>
        <v>2.5</v>
      </c>
      <c r="N14" s="16"/>
      <c r="O14" s="17"/>
      <c r="P14" s="18"/>
      <c r="Q14" s="16"/>
      <c r="R14" s="17"/>
      <c r="S14" s="18"/>
      <c r="T14" s="16"/>
      <c r="U14" s="17"/>
      <c r="V14" s="18"/>
      <c r="W14" s="16"/>
      <c r="X14" s="17"/>
      <c r="Y14" s="18"/>
      <c r="Z14" s="16"/>
      <c r="AA14" s="17"/>
      <c r="AB14" s="18"/>
      <c r="AC14" s="16"/>
      <c r="AD14" s="17"/>
      <c r="AE14" s="18"/>
      <c r="AF14" s="16"/>
      <c r="AG14" s="17"/>
      <c r="AH14" s="18"/>
      <c r="AI14" s="16"/>
      <c r="AJ14" s="17"/>
      <c r="AK14" s="18"/>
      <c r="AL14" s="78">
        <v>18</v>
      </c>
      <c r="AM14" s="79"/>
      <c r="AN14" s="40">
        <v>2.5</v>
      </c>
      <c r="AO14" s="19"/>
      <c r="AP14" s="20"/>
      <c r="AQ14" s="21"/>
      <c r="AR14" s="16"/>
      <c r="AS14" s="17"/>
      <c r="AT14" s="18"/>
      <c r="AU14" s="16"/>
      <c r="AV14" s="17"/>
      <c r="AW14" s="18"/>
      <c r="AX14" s="16"/>
      <c r="AY14" s="17"/>
      <c r="AZ14" s="18"/>
      <c r="BA14" s="16"/>
      <c r="BB14" s="17"/>
      <c r="BC14" s="18"/>
      <c r="BD14" s="16"/>
      <c r="BE14" s="17"/>
      <c r="BF14" s="18"/>
      <c r="BG14" s="16"/>
      <c r="BH14" s="17"/>
      <c r="BI14" s="18"/>
      <c r="BJ14" s="16"/>
      <c r="BK14" s="17"/>
      <c r="BL14" s="18"/>
      <c r="BM14" s="16"/>
      <c r="BN14" s="17"/>
      <c r="BO14" s="18"/>
      <c r="BP14" s="78">
        <v>18</v>
      </c>
      <c r="BQ14" s="79"/>
      <c r="BR14" s="40">
        <v>2.5</v>
      </c>
      <c r="BS14" s="16"/>
      <c r="BT14" s="17"/>
      <c r="BU14" s="18"/>
      <c r="BV14" s="16"/>
      <c r="BW14" s="17"/>
      <c r="BX14" s="18"/>
      <c r="BY14" s="16"/>
      <c r="BZ14" s="17"/>
      <c r="CA14" s="18"/>
      <c r="CB14" s="16"/>
      <c r="CC14" s="17"/>
      <c r="CD14" s="18"/>
      <c r="CE14" s="16"/>
      <c r="CF14" s="17"/>
      <c r="CG14" s="18"/>
      <c r="CH14" s="16"/>
      <c r="CI14" s="17"/>
      <c r="CJ14" s="18"/>
      <c r="CK14" s="16"/>
      <c r="CL14" s="17"/>
      <c r="CM14" s="18"/>
      <c r="CN14" s="16"/>
      <c r="CO14" s="17"/>
      <c r="CP14" s="18"/>
      <c r="CQ14" s="16"/>
      <c r="CR14" s="17"/>
      <c r="CS14" s="18"/>
      <c r="CT14" s="16"/>
      <c r="CU14" s="17"/>
      <c r="CV14" s="18"/>
      <c r="CW14" s="16"/>
      <c r="CX14" s="17"/>
      <c r="CY14" s="18"/>
      <c r="CZ14" s="16"/>
      <c r="DA14" s="17"/>
      <c r="DB14" s="18"/>
      <c r="DC14" s="16"/>
      <c r="DD14" s="17"/>
      <c r="DE14" s="18"/>
      <c r="DF14" s="16"/>
      <c r="DG14" s="17"/>
      <c r="DH14" s="18"/>
      <c r="DI14" s="16"/>
      <c r="DJ14" s="17"/>
      <c r="DK14" s="22"/>
    </row>
    <row r="15" spans="2:138" ht="14.25" customHeight="1">
      <c r="B15" s="15" t="s">
        <v>56</v>
      </c>
      <c r="C15" s="15"/>
      <c r="D15" s="48" t="str">
        <f>+VLOOKUP(B15,[1]Perfiles!$D:$E,2,0)</f>
        <v>Ginecobstetricia</v>
      </c>
      <c r="E15" s="48">
        <f>+VLOOKUP(B15,[1]Perfiles!$D:$F,3,0)</f>
        <v>18</v>
      </c>
      <c r="F15" s="48">
        <f t="shared" ref="F15:F73" si="0">+E15/2</f>
        <v>9</v>
      </c>
      <c r="G15" s="43">
        <v>18</v>
      </c>
      <c r="H15" s="55">
        <f t="shared" ref="H15:H73" si="1">+IF(J15="Medio Tiempo",G15-F15,G15-E15)</f>
        <v>0</v>
      </c>
      <c r="I15" s="56">
        <f t="shared" ref="I15:I73" si="2">+IF(J15="Medio Tiempo",G15/F15,G15/E15)</f>
        <v>1</v>
      </c>
      <c r="J15" s="43" t="s">
        <v>77</v>
      </c>
      <c r="K15" s="78">
        <v>18</v>
      </c>
      <c r="L15" s="79"/>
      <c r="M15" s="41">
        <f>+M9</f>
        <v>2.5</v>
      </c>
      <c r="N15" s="16"/>
      <c r="O15" s="17"/>
      <c r="P15" s="18"/>
      <c r="Q15" s="16"/>
      <c r="R15" s="17"/>
      <c r="S15" s="18"/>
      <c r="T15" s="16"/>
      <c r="U15" s="17"/>
      <c r="V15" s="18"/>
      <c r="W15" s="16"/>
      <c r="X15" s="17"/>
      <c r="Y15" s="18"/>
      <c r="Z15" s="16"/>
      <c r="AA15" s="17"/>
      <c r="AB15" s="18"/>
      <c r="AC15" s="16"/>
      <c r="AD15" s="17"/>
      <c r="AE15" s="18"/>
      <c r="AF15" s="16"/>
      <c r="AG15" s="17"/>
      <c r="AH15" s="18"/>
      <c r="AI15" s="16"/>
      <c r="AJ15" s="17"/>
      <c r="AK15" s="18"/>
      <c r="AL15" s="78">
        <v>18</v>
      </c>
      <c r="AM15" s="79"/>
      <c r="AN15" s="40">
        <v>2.5</v>
      </c>
      <c r="AO15" s="19"/>
      <c r="AP15" s="20"/>
      <c r="AQ15" s="21"/>
      <c r="AR15" s="16"/>
      <c r="AS15" s="17"/>
      <c r="AT15" s="18"/>
      <c r="AU15" s="16"/>
      <c r="AV15" s="17"/>
      <c r="AW15" s="18"/>
      <c r="AX15" s="16"/>
      <c r="AY15" s="17"/>
      <c r="AZ15" s="18"/>
      <c r="BA15" s="16"/>
      <c r="BB15" s="17"/>
      <c r="BC15" s="18"/>
      <c r="BD15" s="16"/>
      <c r="BE15" s="17"/>
      <c r="BF15" s="18"/>
      <c r="BG15" s="16"/>
      <c r="BH15" s="17"/>
      <c r="BI15" s="18"/>
      <c r="BJ15" s="16"/>
      <c r="BK15" s="17"/>
      <c r="BL15" s="18"/>
      <c r="BM15" s="16"/>
      <c r="BN15" s="17"/>
      <c r="BO15" s="18"/>
      <c r="BP15" s="78">
        <v>18</v>
      </c>
      <c r="BQ15" s="79"/>
      <c r="BR15" s="40">
        <v>2.5</v>
      </c>
      <c r="BS15" s="16"/>
      <c r="BT15" s="17"/>
      <c r="BU15" s="18"/>
      <c r="BV15" s="16"/>
      <c r="BW15" s="17"/>
      <c r="BX15" s="18"/>
      <c r="BY15" s="16"/>
      <c r="BZ15" s="17"/>
      <c r="CA15" s="18"/>
      <c r="CB15" s="16"/>
      <c r="CC15" s="17"/>
      <c r="CD15" s="18"/>
      <c r="CE15" s="16"/>
      <c r="CF15" s="17"/>
      <c r="CG15" s="18"/>
      <c r="CH15" s="16"/>
      <c r="CI15" s="17"/>
      <c r="CJ15" s="18"/>
      <c r="CK15" s="16"/>
      <c r="CL15" s="17"/>
      <c r="CM15" s="18"/>
      <c r="CN15" s="16"/>
      <c r="CO15" s="17"/>
      <c r="CP15" s="18"/>
      <c r="CQ15" s="16"/>
      <c r="CR15" s="17"/>
      <c r="CS15" s="18"/>
      <c r="CT15" s="16"/>
      <c r="CU15" s="17"/>
      <c r="CV15" s="18"/>
      <c r="CW15" s="16"/>
      <c r="CX15" s="17"/>
      <c r="CY15" s="18"/>
      <c r="CZ15" s="16"/>
      <c r="DA15" s="17"/>
      <c r="DB15" s="18"/>
      <c r="DC15" s="16"/>
      <c r="DD15" s="17"/>
      <c r="DE15" s="18"/>
      <c r="DF15" s="16"/>
      <c r="DG15" s="17"/>
      <c r="DH15" s="18"/>
      <c r="DI15" s="16"/>
      <c r="DJ15" s="17"/>
      <c r="DK15" s="22"/>
    </row>
    <row r="16" spans="2:138" ht="14.25" customHeight="1">
      <c r="B16" s="15" t="s">
        <v>56</v>
      </c>
      <c r="C16" s="15"/>
      <c r="D16" s="48" t="str">
        <f>+VLOOKUP(B16,[1]Perfiles!$D:$E,2,0)</f>
        <v>Ginecobstetricia</v>
      </c>
      <c r="E16" s="48">
        <f>+VLOOKUP(B16,[1]Perfiles!$D:$F,3,0)</f>
        <v>18</v>
      </c>
      <c r="F16" s="48">
        <f t="shared" si="0"/>
        <v>9</v>
      </c>
      <c r="G16" s="43">
        <v>14</v>
      </c>
      <c r="H16" s="55">
        <f t="shared" si="1"/>
        <v>-4</v>
      </c>
      <c r="I16" s="56">
        <f t="shared" si="2"/>
        <v>0.77777777777777779</v>
      </c>
      <c r="J16" s="43" t="s">
        <v>77</v>
      </c>
      <c r="K16" s="78">
        <v>14</v>
      </c>
      <c r="L16" s="79"/>
      <c r="M16" s="41">
        <v>2.5</v>
      </c>
      <c r="N16" s="16"/>
      <c r="O16" s="17"/>
      <c r="P16" s="18"/>
      <c r="Q16" s="16"/>
      <c r="R16" s="17"/>
      <c r="S16" s="18"/>
      <c r="T16" s="16"/>
      <c r="U16" s="17"/>
      <c r="V16" s="18"/>
      <c r="W16" s="16"/>
      <c r="X16" s="17"/>
      <c r="Y16" s="18"/>
      <c r="Z16" s="16"/>
      <c r="AA16" s="17"/>
      <c r="AB16" s="18"/>
      <c r="AC16" s="16"/>
      <c r="AD16" s="17"/>
      <c r="AE16" s="18"/>
      <c r="AF16" s="16"/>
      <c r="AG16" s="17"/>
      <c r="AH16" s="18"/>
      <c r="AI16" s="16"/>
      <c r="AJ16" s="17"/>
      <c r="AK16" s="18"/>
      <c r="AL16" s="78">
        <v>14</v>
      </c>
      <c r="AM16" s="79"/>
      <c r="AN16" s="40">
        <v>2.5</v>
      </c>
      <c r="AO16" s="19"/>
      <c r="AP16" s="20"/>
      <c r="AQ16" s="21"/>
      <c r="AR16" s="16"/>
      <c r="AS16" s="17"/>
      <c r="AT16" s="18"/>
      <c r="AU16" s="16"/>
      <c r="AV16" s="17"/>
      <c r="AW16" s="18"/>
      <c r="AX16" s="16"/>
      <c r="AY16" s="17"/>
      <c r="AZ16" s="18"/>
      <c r="BA16" s="16"/>
      <c r="BB16" s="17"/>
      <c r="BC16" s="18"/>
      <c r="BD16" s="16"/>
      <c r="BE16" s="17"/>
      <c r="BF16" s="18"/>
      <c r="BG16" s="16"/>
      <c r="BH16" s="17"/>
      <c r="BI16" s="18"/>
      <c r="BJ16" s="16"/>
      <c r="BK16" s="17"/>
      <c r="BL16" s="18"/>
      <c r="BM16" s="16"/>
      <c r="BN16" s="17"/>
      <c r="BO16" s="18"/>
      <c r="BP16" s="78">
        <v>14</v>
      </c>
      <c r="BQ16" s="79"/>
      <c r="BR16" s="40">
        <v>2.5</v>
      </c>
      <c r="BS16" s="16"/>
      <c r="BT16" s="17"/>
      <c r="BU16" s="18"/>
      <c r="BV16" s="16"/>
      <c r="BW16" s="17"/>
      <c r="BX16" s="18"/>
      <c r="BY16" s="16"/>
      <c r="BZ16" s="17"/>
      <c r="CA16" s="18"/>
      <c r="CB16" s="16"/>
      <c r="CC16" s="17"/>
      <c r="CD16" s="18"/>
      <c r="CE16" s="16"/>
      <c r="CF16" s="17"/>
      <c r="CG16" s="18"/>
      <c r="CH16" s="16"/>
      <c r="CI16" s="17"/>
      <c r="CJ16" s="18"/>
      <c r="CK16" s="16"/>
      <c r="CL16" s="17"/>
      <c r="CM16" s="18"/>
      <c r="CN16" s="16"/>
      <c r="CO16" s="17"/>
      <c r="CP16" s="18"/>
      <c r="CQ16" s="16"/>
      <c r="CR16" s="17"/>
      <c r="CS16" s="18"/>
      <c r="CT16" s="16"/>
      <c r="CU16" s="17"/>
      <c r="CV16" s="18"/>
      <c r="CW16" s="16"/>
      <c r="CX16" s="17"/>
      <c r="CY16" s="18"/>
      <c r="CZ16" s="16"/>
      <c r="DA16" s="17"/>
      <c r="DB16" s="18"/>
      <c r="DC16" s="16"/>
      <c r="DD16" s="17"/>
      <c r="DE16" s="18"/>
      <c r="DF16" s="16"/>
      <c r="DG16" s="17"/>
      <c r="DH16" s="18"/>
      <c r="DI16" s="16"/>
      <c r="DJ16" s="17"/>
      <c r="DK16" s="22"/>
    </row>
    <row r="17" spans="2:115" ht="14.25" customHeight="1">
      <c r="B17" s="15" t="s">
        <v>58</v>
      </c>
      <c r="C17" s="15" t="s">
        <v>59</v>
      </c>
      <c r="D17" s="48" t="str">
        <f>+VLOOKUP(B17,[1]Perfiles!$D:$E,2,0)</f>
        <v>Medicina interna</v>
      </c>
      <c r="E17" s="48">
        <f>+VLOOKUP(B17,[1]Perfiles!$D:$F,3,0)</f>
        <v>20</v>
      </c>
      <c r="F17" s="48">
        <f t="shared" si="0"/>
        <v>10</v>
      </c>
      <c r="G17" s="43">
        <v>18</v>
      </c>
      <c r="H17" s="55">
        <f t="shared" si="1"/>
        <v>-2</v>
      </c>
      <c r="I17" s="56">
        <f t="shared" si="2"/>
        <v>0.9</v>
      </c>
      <c r="J17" s="43" t="s">
        <v>77</v>
      </c>
      <c r="K17" s="78">
        <v>18</v>
      </c>
      <c r="L17" s="79"/>
      <c r="M17" s="41">
        <f>+M9</f>
        <v>2.5</v>
      </c>
      <c r="N17" s="16"/>
      <c r="O17" s="17"/>
      <c r="P17" s="18"/>
      <c r="Q17" s="16"/>
      <c r="R17" s="17"/>
      <c r="S17" s="18"/>
      <c r="T17" s="16"/>
      <c r="U17" s="17"/>
      <c r="V17" s="18"/>
      <c r="W17" s="16"/>
      <c r="X17" s="17"/>
      <c r="Y17" s="18"/>
      <c r="Z17" s="16"/>
      <c r="AA17" s="17"/>
      <c r="AB17" s="18"/>
      <c r="AC17" s="16"/>
      <c r="AD17" s="17"/>
      <c r="AE17" s="18"/>
      <c r="AF17" s="16"/>
      <c r="AG17" s="17"/>
      <c r="AH17" s="18"/>
      <c r="AI17" s="16"/>
      <c r="AJ17" s="17"/>
      <c r="AK17" s="18"/>
      <c r="AL17" s="78">
        <v>18</v>
      </c>
      <c r="AM17" s="79"/>
      <c r="AN17" s="40">
        <v>2.5</v>
      </c>
      <c r="AO17" s="19"/>
      <c r="AP17" s="20"/>
      <c r="AQ17" s="21"/>
      <c r="AR17" s="16"/>
      <c r="AS17" s="17"/>
      <c r="AT17" s="18"/>
      <c r="AU17" s="16"/>
      <c r="AV17" s="17"/>
      <c r="AW17" s="18"/>
      <c r="AX17" s="16"/>
      <c r="AY17" s="17"/>
      <c r="AZ17" s="18"/>
      <c r="BA17" s="16"/>
      <c r="BB17" s="17"/>
      <c r="BC17" s="18"/>
      <c r="BD17" s="16"/>
      <c r="BE17" s="17"/>
      <c r="BF17" s="18"/>
      <c r="BG17" s="16"/>
      <c r="BH17" s="17"/>
      <c r="BI17" s="18"/>
      <c r="BJ17" s="16"/>
      <c r="BK17" s="17"/>
      <c r="BL17" s="18"/>
      <c r="BM17" s="16"/>
      <c r="BN17" s="17"/>
      <c r="BO17" s="18"/>
      <c r="BP17" s="78">
        <v>18</v>
      </c>
      <c r="BQ17" s="79"/>
      <c r="BR17" s="40">
        <v>2.5</v>
      </c>
      <c r="BS17" s="16"/>
      <c r="BT17" s="17"/>
      <c r="BU17" s="18"/>
      <c r="BV17" s="16"/>
      <c r="BW17" s="17"/>
      <c r="BX17" s="18"/>
      <c r="BY17" s="16"/>
      <c r="BZ17" s="17"/>
      <c r="CA17" s="18"/>
      <c r="CB17" s="16"/>
      <c r="CC17" s="17"/>
      <c r="CD17" s="18"/>
      <c r="CE17" s="16"/>
      <c r="CF17" s="17"/>
      <c r="CG17" s="18"/>
      <c r="CH17" s="16"/>
      <c r="CI17" s="17"/>
      <c r="CJ17" s="18"/>
      <c r="CK17" s="16"/>
      <c r="CL17" s="17"/>
      <c r="CM17" s="18"/>
      <c r="CN17" s="16"/>
      <c r="CO17" s="17"/>
      <c r="CP17" s="18"/>
      <c r="CQ17" s="16"/>
      <c r="CR17" s="17"/>
      <c r="CS17" s="18"/>
      <c r="CT17" s="16"/>
      <c r="CU17" s="17"/>
      <c r="CV17" s="18"/>
      <c r="CW17" s="16"/>
      <c r="CX17" s="17"/>
      <c r="CY17" s="18"/>
      <c r="CZ17" s="16"/>
      <c r="DA17" s="17"/>
      <c r="DB17" s="18"/>
      <c r="DC17" s="16"/>
      <c r="DD17" s="17"/>
      <c r="DE17" s="18"/>
      <c r="DF17" s="16"/>
      <c r="DG17" s="17"/>
      <c r="DH17" s="18"/>
      <c r="DI17" s="16"/>
      <c r="DJ17" s="17"/>
      <c r="DK17" s="22"/>
    </row>
    <row r="18" spans="2:115" ht="14.25" customHeight="1">
      <c r="B18" s="15" t="s">
        <v>58</v>
      </c>
      <c r="C18" s="15"/>
      <c r="D18" s="48" t="str">
        <f>+VLOOKUP(B18,[1]Perfiles!$D:$E,2,0)</f>
        <v>Medicina interna</v>
      </c>
      <c r="E18" s="48">
        <f>+VLOOKUP(B18,[1]Perfiles!$D:$F,3,0)</f>
        <v>20</v>
      </c>
      <c r="F18" s="48">
        <f t="shared" si="0"/>
        <v>10</v>
      </c>
      <c r="G18" s="43">
        <v>18</v>
      </c>
      <c r="H18" s="55">
        <f t="shared" si="1"/>
        <v>-2</v>
      </c>
      <c r="I18" s="56">
        <f t="shared" si="2"/>
        <v>0.9</v>
      </c>
      <c r="J18" s="43" t="s">
        <v>77</v>
      </c>
      <c r="K18" s="78">
        <v>18</v>
      </c>
      <c r="L18" s="79"/>
      <c r="M18" s="41"/>
      <c r="N18" s="16"/>
      <c r="O18" s="17"/>
      <c r="P18" s="18"/>
      <c r="Q18" s="16"/>
      <c r="R18" s="17"/>
      <c r="S18" s="18"/>
      <c r="T18" s="16"/>
      <c r="U18" s="17"/>
      <c r="V18" s="18"/>
      <c r="W18" s="16"/>
      <c r="X18" s="17"/>
      <c r="Y18" s="18"/>
      <c r="Z18" s="33"/>
      <c r="AA18" s="34"/>
      <c r="AB18" s="39"/>
      <c r="AC18" s="16"/>
      <c r="AD18" s="17"/>
      <c r="AE18" s="18"/>
      <c r="AF18" s="16"/>
      <c r="AG18" s="17"/>
      <c r="AH18" s="18"/>
      <c r="AI18" s="16"/>
      <c r="AJ18" s="17"/>
      <c r="AK18" s="18"/>
      <c r="AL18" s="78">
        <v>18</v>
      </c>
      <c r="AM18" s="79"/>
      <c r="AN18" s="40"/>
      <c r="AO18" s="33"/>
      <c r="AP18" s="34"/>
      <c r="AQ18" s="39"/>
      <c r="AR18" s="16"/>
      <c r="AS18" s="17"/>
      <c r="AT18" s="18"/>
      <c r="AU18" s="16"/>
      <c r="AV18" s="17"/>
      <c r="AW18" s="18"/>
      <c r="AX18" s="16"/>
      <c r="AY18" s="17"/>
      <c r="AZ18" s="18"/>
      <c r="BA18" s="16"/>
      <c r="BB18" s="17"/>
      <c r="BC18" s="18"/>
      <c r="BD18" s="16"/>
      <c r="BE18" s="17"/>
      <c r="BF18" s="18"/>
      <c r="BG18" s="16"/>
      <c r="BH18" s="17"/>
      <c r="BI18" s="18"/>
      <c r="BJ18" s="16"/>
      <c r="BK18" s="17"/>
      <c r="BL18" s="18"/>
      <c r="BM18" s="16"/>
      <c r="BN18" s="17"/>
      <c r="BO18" s="18"/>
      <c r="BP18" s="78">
        <v>18</v>
      </c>
      <c r="BQ18" s="79"/>
      <c r="BR18" s="40"/>
      <c r="BS18" s="16"/>
      <c r="BT18" s="17"/>
      <c r="BU18" s="18"/>
      <c r="BV18" s="16"/>
      <c r="BW18" s="17"/>
      <c r="BX18" s="18"/>
      <c r="BY18" s="16"/>
      <c r="BZ18" s="17"/>
      <c r="CA18" s="18"/>
      <c r="CB18" s="16"/>
      <c r="CC18" s="17"/>
      <c r="CD18" s="18"/>
      <c r="CE18" s="16"/>
      <c r="CF18" s="17"/>
      <c r="CG18" s="18"/>
      <c r="CH18" s="16"/>
      <c r="CI18" s="17"/>
      <c r="CJ18" s="18"/>
      <c r="CK18" s="16"/>
      <c r="CL18" s="17"/>
      <c r="CM18" s="18"/>
      <c r="CN18" s="16"/>
      <c r="CO18" s="17"/>
      <c r="CP18" s="18"/>
      <c r="CQ18" s="16"/>
      <c r="CR18" s="17"/>
      <c r="CS18" s="18"/>
      <c r="CT18" s="16"/>
      <c r="CU18" s="17"/>
      <c r="CV18" s="18"/>
      <c r="CW18" s="16"/>
      <c r="CX18" s="17"/>
      <c r="CY18" s="18"/>
      <c r="CZ18" s="16"/>
      <c r="DA18" s="17"/>
      <c r="DB18" s="18"/>
      <c r="DC18" s="16"/>
      <c r="DD18" s="17"/>
      <c r="DE18" s="18"/>
      <c r="DF18" s="16"/>
      <c r="DG18" s="17"/>
      <c r="DH18" s="18"/>
      <c r="DI18" s="16"/>
      <c r="DJ18" s="17"/>
      <c r="DK18" s="22"/>
    </row>
    <row r="19" spans="2:115" ht="14.25" customHeight="1">
      <c r="B19" s="15" t="s">
        <v>58</v>
      </c>
      <c r="C19" s="15"/>
      <c r="D19" s="48" t="str">
        <f>+VLOOKUP(B19,[1]Perfiles!$D:$E,2,0)</f>
        <v>Medicina interna</v>
      </c>
      <c r="E19" s="48">
        <f>+VLOOKUP(B19,[1]Perfiles!$D:$F,3,0)</f>
        <v>20</v>
      </c>
      <c r="F19" s="48">
        <f t="shared" si="0"/>
        <v>10</v>
      </c>
      <c r="G19" s="43">
        <v>14</v>
      </c>
      <c r="H19" s="55">
        <f t="shared" si="1"/>
        <v>-6</v>
      </c>
      <c r="I19" s="56">
        <f t="shared" si="2"/>
        <v>0.7</v>
      </c>
      <c r="J19" s="43" t="s">
        <v>77</v>
      </c>
      <c r="K19" s="78">
        <v>14</v>
      </c>
      <c r="L19" s="79"/>
      <c r="M19" s="41"/>
      <c r="N19" s="16"/>
      <c r="O19" s="17"/>
      <c r="P19" s="18"/>
      <c r="Q19" s="16"/>
      <c r="R19" s="17"/>
      <c r="S19" s="18"/>
      <c r="T19" s="16"/>
      <c r="U19" s="17"/>
      <c r="V19" s="18"/>
      <c r="W19" s="16"/>
      <c r="X19" s="17"/>
      <c r="Y19" s="18"/>
      <c r="Z19" s="33"/>
      <c r="AA19" s="34"/>
      <c r="AB19" s="39"/>
      <c r="AC19" s="16"/>
      <c r="AD19" s="17"/>
      <c r="AE19" s="18"/>
      <c r="AF19" s="16"/>
      <c r="AG19" s="17"/>
      <c r="AH19" s="18"/>
      <c r="AI19" s="16"/>
      <c r="AJ19" s="17"/>
      <c r="AK19" s="18"/>
      <c r="AL19" s="78">
        <v>14</v>
      </c>
      <c r="AM19" s="79"/>
      <c r="AN19" s="40"/>
      <c r="AO19" s="33"/>
      <c r="AP19" s="34"/>
      <c r="AQ19" s="39"/>
      <c r="AR19" s="16"/>
      <c r="AS19" s="17"/>
      <c r="AT19" s="18"/>
      <c r="AU19" s="16"/>
      <c r="AV19" s="17"/>
      <c r="AW19" s="18"/>
      <c r="AX19" s="16"/>
      <c r="AY19" s="17"/>
      <c r="AZ19" s="18"/>
      <c r="BA19" s="16"/>
      <c r="BB19" s="17"/>
      <c r="BC19" s="18"/>
      <c r="BD19" s="16"/>
      <c r="BE19" s="17"/>
      <c r="BF19" s="18"/>
      <c r="BG19" s="16"/>
      <c r="BH19" s="17"/>
      <c r="BI19" s="18"/>
      <c r="BJ19" s="16"/>
      <c r="BK19" s="17"/>
      <c r="BL19" s="18"/>
      <c r="BM19" s="16"/>
      <c r="BN19" s="17"/>
      <c r="BO19" s="18"/>
      <c r="BP19" s="78">
        <v>14</v>
      </c>
      <c r="BQ19" s="79"/>
      <c r="BR19" s="40"/>
      <c r="BS19" s="16"/>
      <c r="BT19" s="17"/>
      <c r="BU19" s="18"/>
      <c r="BV19" s="16"/>
      <c r="BW19" s="17"/>
      <c r="BX19" s="18"/>
      <c r="BY19" s="16"/>
      <c r="BZ19" s="17"/>
      <c r="CA19" s="18"/>
      <c r="CB19" s="16"/>
      <c r="CC19" s="17"/>
      <c r="CD19" s="18"/>
      <c r="CE19" s="16"/>
      <c r="CF19" s="17"/>
      <c r="CG19" s="18"/>
      <c r="CH19" s="16"/>
      <c r="CI19" s="17"/>
      <c r="CJ19" s="18"/>
      <c r="CK19" s="16"/>
      <c r="CL19" s="17"/>
      <c r="CM19" s="18"/>
      <c r="CN19" s="16"/>
      <c r="CO19" s="17"/>
      <c r="CP19" s="18"/>
      <c r="CQ19" s="16"/>
      <c r="CR19" s="17"/>
      <c r="CS19" s="18"/>
      <c r="CT19" s="16"/>
      <c r="CU19" s="17"/>
      <c r="CV19" s="18"/>
      <c r="CW19" s="16"/>
      <c r="CX19" s="17"/>
      <c r="CY19" s="18"/>
      <c r="CZ19" s="16"/>
      <c r="DA19" s="17"/>
      <c r="DB19" s="18"/>
      <c r="DC19" s="16"/>
      <c r="DD19" s="17"/>
      <c r="DE19" s="18"/>
      <c r="DF19" s="16"/>
      <c r="DG19" s="17"/>
      <c r="DH19" s="18"/>
      <c r="DI19" s="16"/>
      <c r="DJ19" s="17"/>
      <c r="DK19" s="22"/>
    </row>
    <row r="20" spans="2:115" ht="59.25" customHeight="1">
      <c r="B20" s="15" t="s">
        <v>56</v>
      </c>
      <c r="C20" s="15" t="s">
        <v>57</v>
      </c>
      <c r="D20" s="48" t="str">
        <f>+VLOOKUP(B20,[1]Perfiles!$D:$E,2,0)</f>
        <v>Ginecobstetricia</v>
      </c>
      <c r="E20" s="48">
        <f>+VLOOKUP(B20,[1]Perfiles!$D:$F,3,0)</f>
        <v>18</v>
      </c>
      <c r="F20" s="48">
        <f t="shared" si="0"/>
        <v>9</v>
      </c>
      <c r="G20" s="43">
        <v>18</v>
      </c>
      <c r="H20" s="55">
        <f t="shared" si="1"/>
        <v>0</v>
      </c>
      <c r="I20" s="56">
        <f>+IF(J20="Medio Tiempo",G20/F20,G20/E20)</f>
        <v>1</v>
      </c>
      <c r="J20" s="43" t="s">
        <v>77</v>
      </c>
      <c r="K20" s="78">
        <v>18</v>
      </c>
      <c r="L20" s="79"/>
      <c r="M20" s="40">
        <v>2.5</v>
      </c>
      <c r="N20" s="16"/>
      <c r="O20" s="17"/>
      <c r="P20" s="18"/>
      <c r="Q20" s="16"/>
      <c r="R20" s="17"/>
      <c r="S20" s="18"/>
      <c r="T20" s="16"/>
      <c r="U20" s="17"/>
      <c r="V20" s="18"/>
      <c r="W20" s="16"/>
      <c r="X20" s="17"/>
      <c r="Y20" s="18"/>
      <c r="Z20" s="78">
        <v>15</v>
      </c>
      <c r="AA20" s="79"/>
      <c r="AB20" s="40">
        <v>2.5</v>
      </c>
      <c r="AC20" s="16"/>
      <c r="AD20" s="17"/>
      <c r="AE20" s="18"/>
      <c r="AF20" s="16"/>
      <c r="AG20" s="17"/>
      <c r="AH20" s="18"/>
      <c r="AI20" s="16"/>
      <c r="AJ20" s="17"/>
      <c r="AK20" s="18"/>
      <c r="AL20" s="16"/>
      <c r="AM20" s="17"/>
      <c r="AN20" s="18"/>
      <c r="AO20" s="16"/>
      <c r="AP20" s="17"/>
      <c r="AQ20" s="18"/>
      <c r="AR20" s="16"/>
      <c r="AS20" s="17"/>
      <c r="AT20" s="18"/>
      <c r="AU20" s="16"/>
      <c r="AV20" s="17"/>
      <c r="AW20" s="18"/>
      <c r="AX20" s="16"/>
      <c r="AY20" s="17"/>
      <c r="AZ20" s="18"/>
      <c r="BA20" s="16"/>
      <c r="BB20" s="17"/>
      <c r="BC20" s="18"/>
      <c r="BD20" s="16"/>
      <c r="BE20" s="17"/>
      <c r="BF20" s="18"/>
      <c r="BG20" s="16"/>
      <c r="BH20" s="17"/>
      <c r="BI20" s="18"/>
      <c r="BJ20" s="16"/>
      <c r="BK20" s="17"/>
      <c r="BL20" s="18"/>
      <c r="BM20" s="16"/>
      <c r="BN20" s="17"/>
      <c r="BO20" s="18"/>
      <c r="BP20" s="16"/>
      <c r="BQ20" s="17"/>
      <c r="BR20" s="18"/>
      <c r="BS20" s="16"/>
      <c r="BT20" s="17"/>
      <c r="BU20" s="18"/>
      <c r="BV20" s="16"/>
      <c r="BW20" s="17"/>
      <c r="BX20" s="18"/>
      <c r="BY20" s="16"/>
      <c r="BZ20" s="17"/>
      <c r="CA20" s="18"/>
      <c r="CB20" s="16"/>
      <c r="CC20" s="17"/>
      <c r="CD20" s="18"/>
      <c r="CE20" s="16"/>
      <c r="CF20" s="17"/>
      <c r="CG20" s="18"/>
      <c r="CH20" s="16"/>
      <c r="CI20" s="17"/>
      <c r="CJ20" s="18"/>
      <c r="CK20" s="16"/>
      <c r="CL20" s="17"/>
      <c r="CM20" s="18"/>
      <c r="CN20" s="16"/>
      <c r="CO20" s="17"/>
      <c r="CP20" s="18"/>
      <c r="CQ20" s="16"/>
      <c r="CR20" s="17"/>
      <c r="CS20" s="18"/>
      <c r="CT20" s="16"/>
      <c r="CU20" s="17"/>
      <c r="CV20" s="18"/>
      <c r="CW20" s="16"/>
      <c r="CX20" s="17"/>
      <c r="CY20" s="18"/>
      <c r="CZ20" s="16"/>
      <c r="DA20" s="17"/>
      <c r="DB20" s="18"/>
      <c r="DC20" s="16"/>
      <c r="DD20" s="17"/>
      <c r="DE20" s="18"/>
      <c r="DF20" s="16"/>
      <c r="DG20" s="17"/>
      <c r="DH20" s="18"/>
      <c r="DI20" s="16"/>
      <c r="DJ20" s="17"/>
      <c r="DK20" s="22"/>
    </row>
    <row r="21" spans="2:115" ht="59.25" customHeight="1">
      <c r="B21" s="15" t="s">
        <v>56</v>
      </c>
      <c r="C21" s="15"/>
      <c r="D21" s="48" t="str">
        <f>+VLOOKUP(B21,[1]Perfiles!$D:$E,2,0)</f>
        <v>Ginecobstetricia</v>
      </c>
      <c r="E21" s="48">
        <f>+VLOOKUP(B21,[1]Perfiles!$D:$F,3,0)</f>
        <v>18</v>
      </c>
      <c r="F21" s="48">
        <f t="shared" si="0"/>
        <v>9</v>
      </c>
      <c r="G21" s="43">
        <v>18</v>
      </c>
      <c r="H21" s="55">
        <f t="shared" si="1"/>
        <v>0</v>
      </c>
      <c r="I21" s="56">
        <f t="shared" si="2"/>
        <v>1</v>
      </c>
      <c r="J21" s="43" t="s">
        <v>77</v>
      </c>
      <c r="K21" s="78">
        <v>18</v>
      </c>
      <c r="L21" s="79"/>
      <c r="M21" s="40">
        <v>2.5</v>
      </c>
      <c r="N21" s="33"/>
      <c r="O21" s="34"/>
      <c r="P21" s="39"/>
      <c r="Q21" s="16"/>
      <c r="R21" s="17"/>
      <c r="S21" s="18"/>
      <c r="T21" s="16"/>
      <c r="U21" s="17"/>
      <c r="V21" s="18"/>
      <c r="W21" s="16"/>
      <c r="X21" s="17"/>
      <c r="Y21" s="18"/>
      <c r="Z21" s="78">
        <v>15</v>
      </c>
      <c r="AA21" s="79"/>
      <c r="AB21" s="40">
        <v>2.5</v>
      </c>
      <c r="AC21" s="16"/>
      <c r="AD21" s="17"/>
      <c r="AE21" s="18"/>
      <c r="AF21" s="16"/>
      <c r="AG21" s="17"/>
      <c r="AH21" s="18"/>
      <c r="AI21" s="16"/>
      <c r="AJ21" s="17"/>
      <c r="AK21" s="18"/>
      <c r="AL21" s="16"/>
      <c r="AM21" s="17"/>
      <c r="AN21" s="18"/>
      <c r="AO21" s="23"/>
      <c r="AP21" s="24"/>
      <c r="AQ21" s="18"/>
      <c r="AR21" s="16"/>
      <c r="AS21" s="17"/>
      <c r="AT21" s="18"/>
      <c r="AU21" s="16"/>
      <c r="AV21" s="17"/>
      <c r="AW21" s="18"/>
      <c r="AX21" s="16"/>
      <c r="AY21" s="17"/>
      <c r="AZ21" s="18"/>
      <c r="BA21" s="16"/>
      <c r="BB21" s="17"/>
      <c r="BC21" s="18"/>
      <c r="BD21" s="16"/>
      <c r="BE21" s="17"/>
      <c r="BF21" s="18"/>
      <c r="BG21" s="16"/>
      <c r="BH21" s="17"/>
      <c r="BI21" s="18"/>
      <c r="BJ21" s="16"/>
      <c r="BK21" s="17"/>
      <c r="BL21" s="18"/>
      <c r="BM21" s="16"/>
      <c r="BN21" s="17"/>
      <c r="BO21" s="18"/>
      <c r="BP21" s="16"/>
      <c r="BQ21" s="17"/>
      <c r="BR21" s="18"/>
      <c r="BS21" s="16"/>
      <c r="BT21" s="17"/>
      <c r="BU21" s="18"/>
      <c r="BV21" s="16"/>
      <c r="BW21" s="17"/>
      <c r="BX21" s="18"/>
      <c r="BY21" s="16"/>
      <c r="BZ21" s="17"/>
      <c r="CA21" s="18"/>
      <c r="CB21" s="16"/>
      <c r="CC21" s="17"/>
      <c r="CD21" s="18"/>
      <c r="CE21" s="16"/>
      <c r="CF21" s="17"/>
      <c r="CG21" s="18"/>
      <c r="CH21" s="16"/>
      <c r="CI21" s="17"/>
      <c r="CJ21" s="18"/>
      <c r="CK21" s="16"/>
      <c r="CL21" s="17"/>
      <c r="CM21" s="18"/>
      <c r="CN21" s="16"/>
      <c r="CO21" s="17"/>
      <c r="CP21" s="18"/>
      <c r="CQ21" s="16"/>
      <c r="CR21" s="17"/>
      <c r="CS21" s="18"/>
      <c r="CT21" s="16"/>
      <c r="CU21" s="17"/>
      <c r="CV21" s="18"/>
      <c r="CW21" s="16"/>
      <c r="CX21" s="17"/>
      <c r="CY21" s="18"/>
      <c r="CZ21" s="16"/>
      <c r="DA21" s="17"/>
      <c r="DB21" s="18"/>
      <c r="DC21" s="16"/>
      <c r="DD21" s="17"/>
      <c r="DE21" s="18"/>
      <c r="DF21" s="16"/>
      <c r="DG21" s="17"/>
      <c r="DH21" s="18"/>
      <c r="DI21" s="16"/>
      <c r="DJ21" s="17"/>
      <c r="DK21" s="22"/>
    </row>
    <row r="22" spans="2:115" ht="59.25" customHeight="1">
      <c r="B22" s="15" t="s">
        <v>56</v>
      </c>
      <c r="C22" s="15"/>
      <c r="D22" s="48" t="str">
        <f>+VLOOKUP(B22,[1]Perfiles!$D:$E,2,0)</f>
        <v>Ginecobstetricia</v>
      </c>
      <c r="E22" s="48">
        <f>+VLOOKUP(B22,[1]Perfiles!$D:$F,3,0)</f>
        <v>18</v>
      </c>
      <c r="F22" s="48">
        <f t="shared" si="0"/>
        <v>9</v>
      </c>
      <c r="G22" s="43">
        <v>15</v>
      </c>
      <c r="H22" s="55">
        <f t="shared" si="1"/>
        <v>-3</v>
      </c>
      <c r="I22" s="56">
        <f t="shared" si="2"/>
        <v>0.83333333333333337</v>
      </c>
      <c r="J22" s="43" t="s">
        <v>77</v>
      </c>
      <c r="K22" s="78">
        <v>14</v>
      </c>
      <c r="L22" s="79"/>
      <c r="M22" s="40">
        <v>2.5</v>
      </c>
      <c r="N22" s="33"/>
      <c r="O22" s="34"/>
      <c r="P22" s="39"/>
      <c r="Q22" s="16"/>
      <c r="R22" s="17"/>
      <c r="S22" s="18"/>
      <c r="T22" s="16"/>
      <c r="U22" s="17"/>
      <c r="V22" s="18"/>
      <c r="W22" s="16"/>
      <c r="X22" s="17"/>
      <c r="Y22" s="18"/>
      <c r="Z22" s="78">
        <v>15</v>
      </c>
      <c r="AA22" s="79"/>
      <c r="AB22" s="40">
        <v>2.5</v>
      </c>
      <c r="AC22" s="16"/>
      <c r="AD22" s="17"/>
      <c r="AE22" s="18"/>
      <c r="AF22" s="16"/>
      <c r="AG22" s="17"/>
      <c r="AH22" s="18"/>
      <c r="AI22" s="16"/>
      <c r="AJ22" s="17"/>
      <c r="AK22" s="18"/>
      <c r="AL22" s="16"/>
      <c r="AM22" s="17"/>
      <c r="AN22" s="18"/>
      <c r="AO22" s="23"/>
      <c r="AP22" s="24"/>
      <c r="AQ22" s="18"/>
      <c r="AR22" s="16"/>
      <c r="AS22" s="17"/>
      <c r="AT22" s="18"/>
      <c r="AU22" s="16"/>
      <c r="AV22" s="17"/>
      <c r="AW22" s="18"/>
      <c r="AX22" s="16"/>
      <c r="AY22" s="17"/>
      <c r="AZ22" s="18"/>
      <c r="BA22" s="16"/>
      <c r="BB22" s="17"/>
      <c r="BC22" s="18"/>
      <c r="BD22" s="16"/>
      <c r="BE22" s="17"/>
      <c r="BF22" s="18"/>
      <c r="BG22" s="16"/>
      <c r="BH22" s="17"/>
      <c r="BI22" s="18"/>
      <c r="BJ22" s="16"/>
      <c r="BK22" s="17"/>
      <c r="BL22" s="18"/>
      <c r="BM22" s="16"/>
      <c r="BN22" s="17"/>
      <c r="BO22" s="18"/>
      <c r="BP22" s="16"/>
      <c r="BQ22" s="17"/>
      <c r="BR22" s="18"/>
      <c r="BS22" s="16"/>
      <c r="BT22" s="17"/>
      <c r="BU22" s="18"/>
      <c r="BV22" s="16"/>
      <c r="BW22" s="17"/>
      <c r="BX22" s="18"/>
      <c r="BY22" s="16"/>
      <c r="BZ22" s="17"/>
      <c r="CA22" s="18"/>
      <c r="CB22" s="16"/>
      <c r="CC22" s="17"/>
      <c r="CD22" s="18"/>
      <c r="CE22" s="16"/>
      <c r="CF22" s="17"/>
      <c r="CG22" s="18"/>
      <c r="CH22" s="16"/>
      <c r="CI22" s="17"/>
      <c r="CJ22" s="18"/>
      <c r="CK22" s="16"/>
      <c r="CL22" s="17"/>
      <c r="CM22" s="18"/>
      <c r="CN22" s="16"/>
      <c r="CO22" s="17"/>
      <c r="CP22" s="18"/>
      <c r="CQ22" s="16"/>
      <c r="CR22" s="17"/>
      <c r="CS22" s="18"/>
      <c r="CT22" s="16"/>
      <c r="CU22" s="17"/>
      <c r="CV22" s="18"/>
      <c r="CW22" s="16"/>
      <c r="CX22" s="17"/>
      <c r="CY22" s="18"/>
      <c r="CZ22" s="16"/>
      <c r="DA22" s="17"/>
      <c r="DB22" s="18"/>
      <c r="DC22" s="16"/>
      <c r="DD22" s="17"/>
      <c r="DE22" s="18"/>
      <c r="DF22" s="16"/>
      <c r="DG22" s="17"/>
      <c r="DH22" s="18"/>
      <c r="DI22" s="16"/>
      <c r="DJ22" s="17"/>
      <c r="DK22" s="22"/>
    </row>
    <row r="23" spans="2:115" ht="33.75">
      <c r="B23" s="15" t="s">
        <v>60</v>
      </c>
      <c r="C23" s="15" t="s">
        <v>57</v>
      </c>
      <c r="D23" s="48" t="str">
        <f>+VLOOKUP(B23,[1]Perfiles!$D:$E,2,0)</f>
        <v>Ginecobstetricia</v>
      </c>
      <c r="E23" s="48">
        <f>+VLOOKUP(B23,[1]Perfiles!$D:$F,3,0)</f>
        <v>18</v>
      </c>
      <c r="F23" s="48">
        <f t="shared" si="0"/>
        <v>9</v>
      </c>
      <c r="G23" s="43">
        <v>15</v>
      </c>
      <c r="H23" s="55">
        <f t="shared" si="1"/>
        <v>-3</v>
      </c>
      <c r="I23" s="56">
        <f t="shared" si="2"/>
        <v>0.83333333333333337</v>
      </c>
      <c r="J23" s="43" t="s">
        <v>77</v>
      </c>
      <c r="K23" s="16"/>
      <c r="L23" s="17"/>
      <c r="M23" s="18"/>
      <c r="N23" s="78">
        <v>15</v>
      </c>
      <c r="O23" s="79"/>
      <c r="P23" s="41">
        <f>+P9</f>
        <v>2.5</v>
      </c>
      <c r="Q23" s="16"/>
      <c r="R23" s="17"/>
      <c r="S23" s="18"/>
      <c r="T23" s="16"/>
      <c r="U23" s="17"/>
      <c r="V23" s="18"/>
      <c r="W23" s="16"/>
      <c r="X23" s="17"/>
      <c r="Y23" s="18"/>
      <c r="Z23" s="16"/>
      <c r="AA23" s="17"/>
      <c r="AB23" s="18"/>
      <c r="AC23" s="16"/>
      <c r="AD23" s="17"/>
      <c r="AE23" s="18"/>
      <c r="AF23" s="16"/>
      <c r="AG23" s="17"/>
      <c r="AH23" s="18"/>
      <c r="AI23" s="16"/>
      <c r="AJ23" s="17"/>
      <c r="AK23" s="18"/>
      <c r="AL23" s="16"/>
      <c r="AM23" s="17"/>
      <c r="AN23" s="18"/>
      <c r="AO23" s="23"/>
      <c r="AP23" s="24"/>
      <c r="AQ23" s="18"/>
      <c r="AR23" s="16"/>
      <c r="AS23" s="17"/>
      <c r="AT23" s="18"/>
      <c r="AU23" s="16"/>
      <c r="AV23" s="17"/>
      <c r="AW23" s="18"/>
      <c r="AX23" s="16"/>
      <c r="AY23" s="17"/>
      <c r="AZ23" s="18"/>
      <c r="BA23" s="16"/>
      <c r="BB23" s="17"/>
      <c r="BC23" s="18"/>
      <c r="BD23" s="16"/>
      <c r="BE23" s="17"/>
      <c r="BF23" s="18"/>
      <c r="BG23" s="16"/>
      <c r="BH23" s="17"/>
      <c r="BI23" s="18"/>
      <c r="BJ23" s="16"/>
      <c r="BK23" s="17"/>
      <c r="BL23" s="18"/>
      <c r="BM23" s="16"/>
      <c r="BN23" s="17"/>
      <c r="BO23" s="18"/>
      <c r="BP23" s="16"/>
      <c r="BQ23" s="17"/>
      <c r="BR23" s="18"/>
      <c r="BS23" s="16"/>
      <c r="BT23" s="17"/>
      <c r="BU23" s="18"/>
      <c r="BV23" s="16"/>
      <c r="BW23" s="17"/>
      <c r="BX23" s="18"/>
      <c r="BY23" s="16"/>
      <c r="BZ23" s="17"/>
      <c r="CA23" s="18"/>
      <c r="CB23" s="16"/>
      <c r="CC23" s="17"/>
      <c r="CD23" s="18"/>
      <c r="CE23" s="16"/>
      <c r="CF23" s="17"/>
      <c r="CG23" s="18"/>
      <c r="CH23" s="16"/>
      <c r="CI23" s="17"/>
      <c r="CJ23" s="18"/>
      <c r="CK23" s="16"/>
      <c r="CL23" s="17"/>
      <c r="CM23" s="18"/>
      <c r="CN23" s="16"/>
      <c r="CO23" s="17"/>
      <c r="CP23" s="18"/>
      <c r="CQ23" s="16"/>
      <c r="CR23" s="17"/>
      <c r="CS23" s="18"/>
      <c r="CT23" s="16"/>
      <c r="CU23" s="17"/>
      <c r="CV23" s="18"/>
      <c r="CW23" s="16"/>
      <c r="CX23" s="17"/>
      <c r="CY23" s="18"/>
      <c r="CZ23" s="16"/>
      <c r="DA23" s="17"/>
      <c r="DB23" s="18"/>
      <c r="DC23" s="16"/>
      <c r="DD23" s="17"/>
      <c r="DE23" s="18"/>
      <c r="DF23" s="16"/>
      <c r="DG23" s="17"/>
      <c r="DH23" s="18"/>
      <c r="DI23" s="16"/>
      <c r="DJ23" s="17"/>
      <c r="DK23" s="22"/>
    </row>
    <row r="24" spans="2:115" ht="33.75">
      <c r="B24" s="15" t="s">
        <v>60</v>
      </c>
      <c r="C24" s="15"/>
      <c r="D24" s="48" t="str">
        <f>+VLOOKUP(B24,[1]Perfiles!$D:$E,2,0)</f>
        <v>Ginecobstetricia</v>
      </c>
      <c r="E24" s="48">
        <f>+VLOOKUP(B24,[1]Perfiles!$D:$F,3,0)</f>
        <v>18</v>
      </c>
      <c r="F24" s="48">
        <f t="shared" si="0"/>
        <v>9</v>
      </c>
      <c r="G24" s="43">
        <f t="shared" ref="G24" ca="1" si="3">+SUM(H24:DH24)</f>
        <v>20</v>
      </c>
      <c r="H24" s="55">
        <f t="shared" ca="1" si="1"/>
        <v>2</v>
      </c>
      <c r="I24" s="56">
        <f t="shared" ca="1" si="2"/>
        <v>1.1111111111111112</v>
      </c>
      <c r="J24" s="43" t="s">
        <v>77</v>
      </c>
      <c r="K24" s="16"/>
      <c r="L24" s="17"/>
      <c r="M24" s="18"/>
      <c r="N24" s="78">
        <v>20</v>
      </c>
      <c r="O24" s="79"/>
      <c r="P24" s="41"/>
      <c r="Q24" s="16"/>
      <c r="R24" s="17"/>
      <c r="S24" s="18"/>
      <c r="T24" s="33"/>
      <c r="U24" s="34"/>
      <c r="V24" s="39"/>
      <c r="W24" s="16"/>
      <c r="X24" s="17"/>
      <c r="Y24" s="18"/>
      <c r="Z24" s="16"/>
      <c r="AA24" s="17"/>
      <c r="AB24" s="18"/>
      <c r="AC24" s="16"/>
      <c r="AD24" s="17"/>
      <c r="AE24" s="18"/>
      <c r="AF24" s="16"/>
      <c r="AG24" s="17"/>
      <c r="AH24" s="18"/>
      <c r="AI24" s="16"/>
      <c r="AJ24" s="17"/>
      <c r="AK24" s="18"/>
      <c r="AL24" s="16"/>
      <c r="AM24" s="17"/>
      <c r="AN24" s="18"/>
      <c r="AO24" s="23"/>
      <c r="AP24" s="24"/>
      <c r="AQ24" s="18"/>
      <c r="AR24" s="16"/>
      <c r="AS24" s="17"/>
      <c r="AT24" s="18"/>
      <c r="AU24" s="16"/>
      <c r="AV24" s="17"/>
      <c r="AW24" s="18"/>
      <c r="AX24" s="33"/>
      <c r="AY24" s="34"/>
      <c r="AZ24" s="39"/>
      <c r="BA24" s="16"/>
      <c r="BB24" s="17"/>
      <c r="BC24" s="18"/>
      <c r="BD24" s="16"/>
      <c r="BE24" s="17"/>
      <c r="BF24" s="18"/>
      <c r="BG24" s="16"/>
      <c r="BH24" s="17"/>
      <c r="BI24" s="18"/>
      <c r="BJ24" s="16"/>
      <c r="BK24" s="17"/>
      <c r="BL24" s="18"/>
      <c r="BM24" s="16"/>
      <c r="BN24" s="17"/>
      <c r="BO24" s="18"/>
      <c r="BP24" s="16"/>
      <c r="BQ24" s="17"/>
      <c r="BR24" s="18"/>
      <c r="BS24" s="16"/>
      <c r="BT24" s="17"/>
      <c r="BU24" s="18"/>
      <c r="BV24" s="33"/>
      <c r="BW24" s="34"/>
      <c r="BX24" s="39"/>
      <c r="BY24" s="16"/>
      <c r="BZ24" s="17"/>
      <c r="CA24" s="18"/>
      <c r="CB24" s="16"/>
      <c r="CC24" s="17"/>
      <c r="CD24" s="18"/>
      <c r="CE24" s="16"/>
      <c r="CF24" s="17"/>
      <c r="CG24" s="18"/>
      <c r="CH24" s="16"/>
      <c r="CI24" s="17"/>
      <c r="CJ24" s="18"/>
      <c r="CK24" s="16"/>
      <c r="CL24" s="17"/>
      <c r="CM24" s="18"/>
      <c r="CN24" s="16"/>
      <c r="CO24" s="17"/>
      <c r="CP24" s="18"/>
      <c r="CQ24" s="16"/>
      <c r="CR24" s="17"/>
      <c r="CS24" s="18"/>
      <c r="CT24" s="16"/>
      <c r="CU24" s="17"/>
      <c r="CV24" s="18"/>
      <c r="CW24" s="16"/>
      <c r="CX24" s="17"/>
      <c r="CY24" s="18"/>
      <c r="CZ24" s="16"/>
      <c r="DA24" s="17"/>
      <c r="DB24" s="18"/>
      <c r="DC24" s="16"/>
      <c r="DD24" s="17"/>
      <c r="DE24" s="18"/>
      <c r="DF24" s="16"/>
      <c r="DG24" s="17"/>
      <c r="DH24" s="18"/>
      <c r="DI24" s="16"/>
      <c r="DJ24" s="17"/>
      <c r="DK24" s="22"/>
    </row>
    <row r="25" spans="2:115" ht="33.75">
      <c r="B25" s="15" t="s">
        <v>56</v>
      </c>
      <c r="C25" s="15" t="s">
        <v>61</v>
      </c>
      <c r="D25" s="48" t="str">
        <f>+VLOOKUP(B25,[1]Perfiles!$D:$E,2,0)</f>
        <v>Ginecobstetricia</v>
      </c>
      <c r="E25" s="48">
        <f>+VLOOKUP(B25,[1]Perfiles!$D:$F,3,0)</f>
        <v>18</v>
      </c>
      <c r="F25" s="48">
        <f t="shared" si="0"/>
        <v>9</v>
      </c>
      <c r="G25" s="43">
        <f>22*0.5</f>
        <v>11</v>
      </c>
      <c r="H25" s="55">
        <f t="shared" si="1"/>
        <v>2</v>
      </c>
      <c r="I25" s="56">
        <f t="shared" si="2"/>
        <v>1.2222222222222223</v>
      </c>
      <c r="J25" s="43" t="s">
        <v>78</v>
      </c>
      <c r="K25" s="16"/>
      <c r="L25" s="17"/>
      <c r="M25" s="18"/>
      <c r="N25" s="16"/>
      <c r="O25" s="17"/>
      <c r="P25" s="18"/>
      <c r="Q25" s="16"/>
      <c r="R25" s="17"/>
      <c r="S25" s="18"/>
      <c r="T25" s="78">
        <v>22</v>
      </c>
      <c r="U25" s="79"/>
      <c r="V25" s="41">
        <f>+V9</f>
        <v>2.5</v>
      </c>
      <c r="W25" s="16"/>
      <c r="X25" s="17"/>
      <c r="Y25" s="18"/>
      <c r="Z25" s="16"/>
      <c r="AA25" s="17"/>
      <c r="AB25" s="18"/>
      <c r="AC25" s="16"/>
      <c r="AD25" s="17"/>
      <c r="AE25" s="18"/>
      <c r="AF25" s="16"/>
      <c r="AG25" s="17"/>
      <c r="AH25" s="18"/>
      <c r="AI25" s="16"/>
      <c r="AJ25" s="17"/>
      <c r="AK25" s="18"/>
      <c r="AL25" s="16"/>
      <c r="AM25" s="17"/>
      <c r="AN25" s="18"/>
      <c r="AO25" s="16"/>
      <c r="AP25" s="17"/>
      <c r="AQ25" s="18"/>
      <c r="AR25" s="16"/>
      <c r="AS25" s="17"/>
      <c r="AT25" s="18"/>
      <c r="AU25" s="16"/>
      <c r="AV25" s="17"/>
      <c r="AW25" s="18"/>
      <c r="AX25" s="78">
        <v>22</v>
      </c>
      <c r="AY25" s="79"/>
      <c r="AZ25" s="40">
        <v>2.5</v>
      </c>
      <c r="BA25" s="16"/>
      <c r="BB25" s="17"/>
      <c r="BC25" s="18"/>
      <c r="BD25" s="16"/>
      <c r="BE25" s="17"/>
      <c r="BF25" s="18"/>
      <c r="BG25" s="16"/>
      <c r="BH25" s="17"/>
      <c r="BI25" s="18"/>
      <c r="BJ25" s="16"/>
      <c r="BK25" s="17"/>
      <c r="BL25" s="18"/>
      <c r="BM25" s="16"/>
      <c r="BN25" s="17"/>
      <c r="BO25" s="18"/>
      <c r="BP25" s="16"/>
      <c r="BQ25" s="17"/>
      <c r="BR25" s="18"/>
      <c r="BS25" s="16"/>
      <c r="BT25" s="17"/>
      <c r="BU25" s="18"/>
      <c r="BV25" s="78">
        <v>22</v>
      </c>
      <c r="BW25" s="79"/>
      <c r="BX25" s="40">
        <v>2.5</v>
      </c>
      <c r="BY25" s="16"/>
      <c r="BZ25" s="17"/>
      <c r="CA25" s="18"/>
      <c r="CB25" s="16"/>
      <c r="CC25" s="17"/>
      <c r="CD25" s="18"/>
      <c r="CE25" s="16"/>
      <c r="CF25" s="17"/>
      <c r="CG25" s="18"/>
      <c r="CH25" s="16"/>
      <c r="CI25" s="17"/>
      <c r="CJ25" s="18"/>
      <c r="CK25" s="16"/>
      <c r="CL25" s="17"/>
      <c r="CM25" s="18"/>
      <c r="CN25" s="16"/>
      <c r="CO25" s="17"/>
      <c r="CP25" s="18"/>
      <c r="CQ25" s="16"/>
      <c r="CR25" s="17"/>
      <c r="CS25" s="18"/>
      <c r="CT25" s="16"/>
      <c r="CU25" s="17"/>
      <c r="CV25" s="18"/>
      <c r="CW25" s="16"/>
      <c r="CX25" s="17"/>
      <c r="CY25" s="18"/>
      <c r="CZ25" s="16"/>
      <c r="DA25" s="17"/>
      <c r="DB25" s="18"/>
      <c r="DC25" s="16"/>
      <c r="DD25" s="17"/>
      <c r="DE25" s="18"/>
      <c r="DF25" s="16"/>
      <c r="DG25" s="17"/>
      <c r="DH25" s="18"/>
      <c r="DI25" s="16"/>
      <c r="DJ25" s="17"/>
      <c r="DK25" s="22"/>
    </row>
    <row r="26" spans="2:115" ht="16.5">
      <c r="B26" s="15" t="s">
        <v>56</v>
      </c>
      <c r="C26" s="15"/>
      <c r="D26" s="48" t="str">
        <f>+VLOOKUP(B26,[1]Perfiles!$D:$E,2,0)</f>
        <v>Ginecobstetricia</v>
      </c>
      <c r="E26" s="48">
        <f>+VLOOKUP(B26,[1]Perfiles!$D:$F,3,0)</f>
        <v>18</v>
      </c>
      <c r="F26" s="48">
        <f t="shared" si="0"/>
        <v>9</v>
      </c>
      <c r="G26" s="43">
        <f>23*0.5</f>
        <v>11.5</v>
      </c>
      <c r="H26" s="55">
        <f t="shared" si="1"/>
        <v>2.5</v>
      </c>
      <c r="I26" s="56">
        <f t="shared" si="2"/>
        <v>1.2777777777777777</v>
      </c>
      <c r="J26" s="43" t="s">
        <v>78</v>
      </c>
      <c r="K26" s="16"/>
      <c r="L26" s="17"/>
      <c r="M26" s="18"/>
      <c r="N26" s="16"/>
      <c r="O26" s="17"/>
      <c r="P26" s="18"/>
      <c r="Q26" s="16"/>
      <c r="R26" s="17"/>
      <c r="S26" s="18"/>
      <c r="T26" s="78">
        <v>23</v>
      </c>
      <c r="U26" s="79"/>
      <c r="V26" s="41">
        <v>2.5</v>
      </c>
      <c r="W26" s="16"/>
      <c r="X26" s="17"/>
      <c r="Y26" s="18"/>
      <c r="Z26" s="16"/>
      <c r="AA26" s="17"/>
      <c r="AB26" s="18"/>
      <c r="AC26" s="16"/>
      <c r="AD26" s="17"/>
      <c r="AE26" s="18"/>
      <c r="AF26" s="16"/>
      <c r="AG26" s="17"/>
      <c r="AH26" s="18"/>
      <c r="AI26" s="16"/>
      <c r="AJ26" s="17"/>
      <c r="AK26" s="18"/>
      <c r="AL26" s="16"/>
      <c r="AM26" s="17"/>
      <c r="AN26" s="18"/>
      <c r="AO26" s="16"/>
      <c r="AP26" s="17"/>
      <c r="AQ26" s="18"/>
      <c r="AR26" s="16"/>
      <c r="AS26" s="17"/>
      <c r="AT26" s="18"/>
      <c r="AU26" s="16"/>
      <c r="AV26" s="17"/>
      <c r="AW26" s="18"/>
      <c r="AX26" s="78">
        <v>23</v>
      </c>
      <c r="AY26" s="79"/>
      <c r="AZ26" s="41">
        <v>2.5</v>
      </c>
      <c r="BA26" s="16"/>
      <c r="BB26" s="17"/>
      <c r="BC26" s="18"/>
      <c r="BD26" s="16"/>
      <c r="BE26" s="17"/>
      <c r="BF26" s="18"/>
      <c r="BG26" s="16"/>
      <c r="BH26" s="17"/>
      <c r="BI26" s="18"/>
      <c r="BJ26" s="16"/>
      <c r="BK26" s="17"/>
      <c r="BL26" s="18"/>
      <c r="BM26" s="16"/>
      <c r="BN26" s="17"/>
      <c r="BO26" s="18"/>
      <c r="BP26" s="16"/>
      <c r="BQ26" s="17"/>
      <c r="BR26" s="18"/>
      <c r="BS26" s="16"/>
      <c r="BT26" s="17"/>
      <c r="BU26" s="18"/>
      <c r="BV26" s="78">
        <v>23</v>
      </c>
      <c r="BW26" s="79"/>
      <c r="BX26" s="41">
        <v>2.5</v>
      </c>
      <c r="BY26" s="16"/>
      <c r="BZ26" s="17"/>
      <c r="CA26" s="18"/>
      <c r="CB26" s="16"/>
      <c r="CC26" s="17"/>
      <c r="CD26" s="18"/>
      <c r="CE26" s="16"/>
      <c r="CF26" s="17"/>
      <c r="CG26" s="18"/>
      <c r="CH26" s="16"/>
      <c r="CI26" s="17"/>
      <c r="CJ26" s="18"/>
      <c r="CK26" s="16"/>
      <c r="CL26" s="17"/>
      <c r="CM26" s="18"/>
      <c r="CN26" s="16"/>
      <c r="CO26" s="17"/>
      <c r="CP26" s="18"/>
      <c r="CQ26" s="16"/>
      <c r="CR26" s="17"/>
      <c r="CS26" s="18"/>
      <c r="CT26" s="16"/>
      <c r="CU26" s="17"/>
      <c r="CV26" s="18"/>
      <c r="CW26" s="16"/>
      <c r="CX26" s="17"/>
      <c r="CY26" s="18"/>
      <c r="CZ26" s="16"/>
      <c r="DA26" s="17"/>
      <c r="DB26" s="18"/>
      <c r="DC26" s="16"/>
      <c r="DD26" s="17"/>
      <c r="DE26" s="18"/>
      <c r="DF26" s="16"/>
      <c r="DG26" s="17"/>
      <c r="DH26" s="18"/>
      <c r="DI26" s="16"/>
      <c r="DJ26" s="17"/>
      <c r="DK26" s="22"/>
    </row>
    <row r="27" spans="2:115" ht="16.5">
      <c r="B27" s="15" t="s">
        <v>56</v>
      </c>
      <c r="C27" s="15" t="s">
        <v>57</v>
      </c>
      <c r="D27" s="48" t="str">
        <f>+VLOOKUP(B27,[1]Perfiles!$D:$E,2,0)</f>
        <v>Ginecobstetricia</v>
      </c>
      <c r="E27" s="48">
        <f>+VLOOKUP(B27,[1]Perfiles!$D:$F,3,0)</f>
        <v>18</v>
      </c>
      <c r="F27" s="48">
        <f t="shared" si="0"/>
        <v>9</v>
      </c>
      <c r="G27" s="43">
        <v>18</v>
      </c>
      <c r="H27" s="55">
        <f t="shared" si="1"/>
        <v>0</v>
      </c>
      <c r="I27" s="56">
        <f t="shared" si="2"/>
        <v>1</v>
      </c>
      <c r="J27" s="43" t="s">
        <v>77</v>
      </c>
      <c r="K27" s="16"/>
      <c r="L27" s="17"/>
      <c r="M27" s="18"/>
      <c r="N27" s="16"/>
      <c r="O27" s="17"/>
      <c r="P27" s="18"/>
      <c r="Q27" s="16"/>
      <c r="R27" s="17"/>
      <c r="S27" s="18"/>
      <c r="T27" s="78">
        <v>18</v>
      </c>
      <c r="U27" s="79"/>
      <c r="V27" s="41">
        <v>2.5</v>
      </c>
      <c r="W27" s="16"/>
      <c r="X27" s="17"/>
      <c r="Y27" s="18"/>
      <c r="Z27" s="16"/>
      <c r="AA27" s="17"/>
      <c r="AB27" s="18"/>
      <c r="AC27" s="16"/>
      <c r="AD27" s="17"/>
      <c r="AE27" s="18"/>
      <c r="AF27" s="16"/>
      <c r="AG27" s="17"/>
      <c r="AH27" s="18"/>
      <c r="AI27" s="16"/>
      <c r="AJ27" s="17"/>
      <c r="AK27" s="18"/>
      <c r="AL27" s="16"/>
      <c r="AM27" s="17"/>
      <c r="AN27" s="18"/>
      <c r="AO27" s="16"/>
      <c r="AP27" s="17"/>
      <c r="AQ27" s="18"/>
      <c r="AR27" s="16"/>
      <c r="AS27" s="17"/>
      <c r="AT27" s="18"/>
      <c r="AU27" s="16"/>
      <c r="AV27" s="17"/>
      <c r="AW27" s="18"/>
      <c r="AX27" s="78">
        <v>18</v>
      </c>
      <c r="AY27" s="79"/>
      <c r="AZ27" s="40">
        <v>2.5</v>
      </c>
      <c r="BA27" s="16"/>
      <c r="BB27" s="17"/>
      <c r="BC27" s="18"/>
      <c r="BD27" s="16"/>
      <c r="BE27" s="17"/>
      <c r="BF27" s="18"/>
      <c r="BG27" s="16"/>
      <c r="BH27" s="17"/>
      <c r="BI27" s="18"/>
      <c r="BJ27" s="16"/>
      <c r="BK27" s="17"/>
      <c r="BL27" s="18"/>
      <c r="BM27" s="16"/>
      <c r="BN27" s="17"/>
      <c r="BO27" s="18"/>
      <c r="BP27" s="16"/>
      <c r="BQ27" s="17"/>
      <c r="BR27" s="18"/>
      <c r="BS27" s="16"/>
      <c r="BT27" s="17"/>
      <c r="BU27" s="18"/>
      <c r="BV27" s="78">
        <v>18</v>
      </c>
      <c r="BW27" s="79"/>
      <c r="BX27" s="40">
        <v>2.5</v>
      </c>
      <c r="BY27" s="16"/>
      <c r="BZ27" s="17"/>
      <c r="CA27" s="18"/>
      <c r="CB27" s="16"/>
      <c r="CC27" s="17"/>
      <c r="CD27" s="18"/>
      <c r="CE27" s="16"/>
      <c r="CF27" s="17"/>
      <c r="CG27" s="18"/>
      <c r="CH27" s="16"/>
      <c r="CI27" s="17"/>
      <c r="CJ27" s="18"/>
      <c r="CK27" s="16"/>
      <c r="CL27" s="17"/>
      <c r="CM27" s="18"/>
      <c r="CN27" s="16"/>
      <c r="CO27" s="17"/>
      <c r="CP27" s="18"/>
      <c r="CQ27" s="16"/>
      <c r="CR27" s="17"/>
      <c r="CS27" s="18"/>
      <c r="CT27" s="16"/>
      <c r="CU27" s="17"/>
      <c r="CV27" s="18"/>
      <c r="CW27" s="16"/>
      <c r="CX27" s="17"/>
      <c r="CY27" s="18"/>
      <c r="CZ27" s="16"/>
      <c r="DA27" s="17"/>
      <c r="DB27" s="18"/>
      <c r="DC27" s="16"/>
      <c r="DD27" s="17"/>
      <c r="DE27" s="18"/>
      <c r="DF27" s="16"/>
      <c r="DG27" s="17"/>
      <c r="DH27" s="18"/>
      <c r="DI27" s="16"/>
      <c r="DJ27" s="17"/>
      <c r="DK27" s="22"/>
    </row>
    <row r="28" spans="2:115" ht="16.5">
      <c r="B28" s="15" t="s">
        <v>56</v>
      </c>
      <c r="C28" s="15" t="s">
        <v>57</v>
      </c>
      <c r="D28" s="48" t="str">
        <f>+VLOOKUP(B28,[1]Perfiles!$D:$E,2,0)</f>
        <v>Ginecobstetricia</v>
      </c>
      <c r="E28" s="48">
        <f>+VLOOKUP(B28,[1]Perfiles!$D:$F,3,0)</f>
        <v>18</v>
      </c>
      <c r="F28" s="48">
        <f t="shared" si="0"/>
        <v>9</v>
      </c>
      <c r="G28" s="43">
        <f>22*0.5</f>
        <v>11</v>
      </c>
      <c r="H28" s="55">
        <f t="shared" si="1"/>
        <v>2</v>
      </c>
      <c r="I28" s="56">
        <f t="shared" si="2"/>
        <v>1.2222222222222223</v>
      </c>
      <c r="J28" s="43" t="s">
        <v>78</v>
      </c>
      <c r="K28" s="16"/>
      <c r="L28" s="17"/>
      <c r="M28" s="18"/>
      <c r="N28" s="16"/>
      <c r="O28" s="17"/>
      <c r="P28" s="18"/>
      <c r="Q28" s="16"/>
      <c r="R28" s="17"/>
      <c r="S28" s="18"/>
      <c r="T28" s="78">
        <v>22</v>
      </c>
      <c r="U28" s="79"/>
      <c r="V28" s="41">
        <v>2.5</v>
      </c>
      <c r="W28" s="16"/>
      <c r="X28" s="17"/>
      <c r="Y28" s="18"/>
      <c r="Z28" s="16"/>
      <c r="AA28" s="17"/>
      <c r="AB28" s="18"/>
      <c r="AC28" s="16"/>
      <c r="AD28" s="17"/>
      <c r="AE28" s="18"/>
      <c r="AF28" s="16"/>
      <c r="AG28" s="17"/>
      <c r="AH28" s="18"/>
      <c r="AI28" s="16"/>
      <c r="AJ28" s="17"/>
      <c r="AK28" s="18"/>
      <c r="AL28" s="16"/>
      <c r="AM28" s="17"/>
      <c r="AN28" s="18"/>
      <c r="AO28" s="16"/>
      <c r="AP28" s="17"/>
      <c r="AQ28" s="18"/>
      <c r="AR28" s="16"/>
      <c r="AS28" s="17"/>
      <c r="AT28" s="18"/>
      <c r="AU28" s="16"/>
      <c r="AV28" s="17"/>
      <c r="AW28" s="18"/>
      <c r="AX28" s="78">
        <v>22</v>
      </c>
      <c r="AY28" s="79"/>
      <c r="AZ28" s="41">
        <v>2.5</v>
      </c>
      <c r="BA28" s="16"/>
      <c r="BB28" s="17"/>
      <c r="BC28" s="18"/>
      <c r="BD28" s="16"/>
      <c r="BE28" s="17"/>
      <c r="BF28" s="18"/>
      <c r="BG28" s="16"/>
      <c r="BH28" s="17"/>
      <c r="BI28" s="18"/>
      <c r="BJ28" s="16"/>
      <c r="BK28" s="17"/>
      <c r="BL28" s="18"/>
      <c r="BM28" s="16"/>
      <c r="BN28" s="17"/>
      <c r="BO28" s="18"/>
      <c r="BP28" s="16"/>
      <c r="BQ28" s="17"/>
      <c r="BR28" s="18"/>
      <c r="BS28" s="16"/>
      <c r="BT28" s="17"/>
      <c r="BU28" s="18"/>
      <c r="BV28" s="78">
        <v>22</v>
      </c>
      <c r="BW28" s="79"/>
      <c r="BX28" s="41">
        <v>2.5</v>
      </c>
      <c r="BY28" s="16"/>
      <c r="BZ28" s="17"/>
      <c r="CA28" s="18"/>
      <c r="CB28" s="16"/>
      <c r="CC28" s="17"/>
      <c r="CD28" s="18"/>
      <c r="CE28" s="16"/>
      <c r="CF28" s="17"/>
      <c r="CG28" s="18"/>
      <c r="CH28" s="16"/>
      <c r="CI28" s="17"/>
      <c r="CJ28" s="18"/>
      <c r="CK28" s="16"/>
      <c r="CL28" s="17"/>
      <c r="CM28" s="18"/>
      <c r="CN28" s="16"/>
      <c r="CO28" s="17"/>
      <c r="CP28" s="18"/>
      <c r="CQ28" s="16"/>
      <c r="CR28" s="17"/>
      <c r="CS28" s="18"/>
      <c r="CT28" s="16"/>
      <c r="CU28" s="17"/>
      <c r="CV28" s="18"/>
      <c r="CW28" s="16"/>
      <c r="CX28" s="17"/>
      <c r="CY28" s="18"/>
      <c r="CZ28" s="16"/>
      <c r="DA28" s="17"/>
      <c r="DB28" s="18"/>
      <c r="DC28" s="16"/>
      <c r="DD28" s="17"/>
      <c r="DE28" s="18"/>
      <c r="DF28" s="16"/>
      <c r="DG28" s="17"/>
      <c r="DH28" s="18"/>
      <c r="DI28" s="16"/>
      <c r="DJ28" s="17"/>
      <c r="DK28" s="22"/>
    </row>
    <row r="29" spans="2:115" ht="16.5">
      <c r="B29" s="15" t="s">
        <v>56</v>
      </c>
      <c r="C29" s="15"/>
      <c r="D29" s="48" t="str">
        <f>+VLOOKUP(B29,[1]Perfiles!$D:$E,2,0)</f>
        <v>Ginecobstetricia</v>
      </c>
      <c r="E29" s="48">
        <f>+VLOOKUP(B29,[1]Perfiles!$D:$F,3,0)</f>
        <v>18</v>
      </c>
      <c r="F29" s="48">
        <f t="shared" si="0"/>
        <v>9</v>
      </c>
      <c r="G29" s="43">
        <f>23*0.5</f>
        <v>11.5</v>
      </c>
      <c r="H29" s="55">
        <f t="shared" si="1"/>
        <v>2.5</v>
      </c>
      <c r="I29" s="56">
        <f t="shared" si="2"/>
        <v>1.2777777777777777</v>
      </c>
      <c r="J29" s="43" t="s">
        <v>78</v>
      </c>
      <c r="K29" s="16"/>
      <c r="L29" s="17"/>
      <c r="M29" s="18"/>
      <c r="N29" s="16"/>
      <c r="O29" s="17"/>
      <c r="P29" s="18"/>
      <c r="Q29" s="16"/>
      <c r="R29" s="17"/>
      <c r="S29" s="18"/>
      <c r="T29" s="78">
        <v>23</v>
      </c>
      <c r="U29" s="79"/>
      <c r="V29" s="41">
        <v>2.5</v>
      </c>
      <c r="W29" s="16"/>
      <c r="X29" s="17"/>
      <c r="Y29" s="18"/>
      <c r="Z29" s="16"/>
      <c r="AA29" s="17"/>
      <c r="AB29" s="18"/>
      <c r="AC29" s="16"/>
      <c r="AD29" s="17"/>
      <c r="AE29" s="18"/>
      <c r="AF29" s="16"/>
      <c r="AG29" s="17"/>
      <c r="AH29" s="18"/>
      <c r="AI29" s="16"/>
      <c r="AJ29" s="17"/>
      <c r="AK29" s="18"/>
      <c r="AL29" s="16"/>
      <c r="AM29" s="17"/>
      <c r="AN29" s="18"/>
      <c r="AO29" s="16"/>
      <c r="AP29" s="17"/>
      <c r="AQ29" s="18"/>
      <c r="AR29" s="16"/>
      <c r="AS29" s="17"/>
      <c r="AT29" s="18"/>
      <c r="AU29" s="16"/>
      <c r="AV29" s="17"/>
      <c r="AW29" s="18"/>
      <c r="AX29" s="78">
        <v>23</v>
      </c>
      <c r="AY29" s="79"/>
      <c r="AZ29" s="41">
        <v>2.5</v>
      </c>
      <c r="BA29" s="16"/>
      <c r="BB29" s="17"/>
      <c r="BC29" s="18"/>
      <c r="BD29" s="16"/>
      <c r="BE29" s="17"/>
      <c r="BF29" s="18"/>
      <c r="BG29" s="16"/>
      <c r="BH29" s="17"/>
      <c r="BI29" s="18"/>
      <c r="BJ29" s="16"/>
      <c r="BK29" s="17"/>
      <c r="BL29" s="18"/>
      <c r="BM29" s="16"/>
      <c r="BN29" s="17"/>
      <c r="BO29" s="18"/>
      <c r="BP29" s="16"/>
      <c r="BQ29" s="17"/>
      <c r="BR29" s="18"/>
      <c r="BS29" s="16"/>
      <c r="BT29" s="17"/>
      <c r="BU29" s="18"/>
      <c r="BV29" s="78">
        <v>23</v>
      </c>
      <c r="BW29" s="79"/>
      <c r="BX29" s="41">
        <v>2.5</v>
      </c>
      <c r="BY29" s="16"/>
      <c r="BZ29" s="17"/>
      <c r="CA29" s="18"/>
      <c r="CB29" s="16"/>
      <c r="CC29" s="17"/>
      <c r="CD29" s="18"/>
      <c r="CE29" s="16"/>
      <c r="CF29" s="17"/>
      <c r="CG29" s="18"/>
      <c r="CH29" s="16"/>
      <c r="CI29" s="17"/>
      <c r="CJ29" s="18"/>
      <c r="CK29" s="16"/>
      <c r="CL29" s="17"/>
      <c r="CM29" s="18"/>
      <c r="CN29" s="16"/>
      <c r="CO29" s="17"/>
      <c r="CP29" s="18"/>
      <c r="CQ29" s="16"/>
      <c r="CR29" s="17"/>
      <c r="CS29" s="18"/>
      <c r="CT29" s="16"/>
      <c r="CU29" s="17"/>
      <c r="CV29" s="18"/>
      <c r="CW29" s="16"/>
      <c r="CX29" s="17"/>
      <c r="CY29" s="18"/>
      <c r="CZ29" s="16"/>
      <c r="DA29" s="17"/>
      <c r="DB29" s="18"/>
      <c r="DC29" s="16"/>
      <c r="DD29" s="17"/>
      <c r="DE29" s="18"/>
      <c r="DF29" s="16"/>
      <c r="DG29" s="17"/>
      <c r="DH29" s="18"/>
      <c r="DI29" s="16"/>
      <c r="DJ29" s="17"/>
      <c r="DK29" s="22"/>
    </row>
    <row r="30" spans="2:115" ht="16.5">
      <c r="B30" s="15" t="s">
        <v>56</v>
      </c>
      <c r="C30" s="15" t="s">
        <v>57</v>
      </c>
      <c r="D30" s="48" t="str">
        <f>+VLOOKUP(B30,[1]Perfiles!$D:$E,2,0)</f>
        <v>Ginecobstetricia</v>
      </c>
      <c r="E30" s="48">
        <f>+VLOOKUP(B30,[1]Perfiles!$D:$F,3,0)</f>
        <v>18</v>
      </c>
      <c r="F30" s="48">
        <f t="shared" si="0"/>
        <v>9</v>
      </c>
      <c r="G30" s="43">
        <v>12</v>
      </c>
      <c r="H30" s="55">
        <f t="shared" si="1"/>
        <v>3</v>
      </c>
      <c r="I30" s="56">
        <f t="shared" si="2"/>
        <v>1.3333333333333333</v>
      </c>
      <c r="J30" s="43" t="s">
        <v>78</v>
      </c>
      <c r="K30" s="16"/>
      <c r="L30" s="17"/>
      <c r="M30" s="18"/>
      <c r="N30" s="16"/>
      <c r="O30" s="17"/>
      <c r="P30" s="18"/>
      <c r="Q30" s="16"/>
      <c r="R30" s="17"/>
      <c r="S30" s="18"/>
      <c r="T30" s="78">
        <v>12</v>
      </c>
      <c r="U30" s="79"/>
      <c r="V30" s="41">
        <v>2.5</v>
      </c>
      <c r="W30" s="16"/>
      <c r="X30" s="17"/>
      <c r="Y30" s="18"/>
      <c r="Z30" s="16"/>
      <c r="AA30" s="17"/>
      <c r="AB30" s="18"/>
      <c r="AC30" s="16"/>
      <c r="AD30" s="17"/>
      <c r="AE30" s="18"/>
      <c r="AF30" s="16"/>
      <c r="AG30" s="17"/>
      <c r="AH30" s="18"/>
      <c r="AI30" s="16"/>
      <c r="AJ30" s="17"/>
      <c r="AK30" s="18"/>
      <c r="AL30" s="16"/>
      <c r="AM30" s="17"/>
      <c r="AN30" s="18"/>
      <c r="AO30" s="16"/>
      <c r="AP30" s="17"/>
      <c r="AQ30" s="18"/>
      <c r="AR30" s="16"/>
      <c r="AS30" s="17"/>
      <c r="AT30" s="18"/>
      <c r="AU30" s="16"/>
      <c r="AV30" s="17"/>
      <c r="AW30" s="18"/>
      <c r="AX30" s="78">
        <v>12</v>
      </c>
      <c r="AY30" s="79"/>
      <c r="AZ30" s="40">
        <v>2.5</v>
      </c>
      <c r="BA30" s="16"/>
      <c r="BB30" s="17"/>
      <c r="BC30" s="18"/>
      <c r="BD30" s="16"/>
      <c r="BE30" s="17"/>
      <c r="BF30" s="18"/>
      <c r="BG30" s="16"/>
      <c r="BH30" s="17"/>
      <c r="BI30" s="18"/>
      <c r="BJ30" s="16"/>
      <c r="BK30" s="17"/>
      <c r="BL30" s="18"/>
      <c r="BM30" s="16"/>
      <c r="BN30" s="17"/>
      <c r="BO30" s="18"/>
      <c r="BP30" s="16"/>
      <c r="BQ30" s="17"/>
      <c r="BR30" s="18"/>
      <c r="BS30" s="16"/>
      <c r="BT30" s="17"/>
      <c r="BU30" s="18"/>
      <c r="BV30" s="78">
        <v>12</v>
      </c>
      <c r="BW30" s="79"/>
      <c r="BX30" s="40">
        <v>2.5</v>
      </c>
      <c r="BY30" s="16"/>
      <c r="BZ30" s="17"/>
      <c r="CA30" s="18"/>
      <c r="CB30" s="16"/>
      <c r="CC30" s="17"/>
      <c r="CD30" s="18"/>
      <c r="CE30" s="16"/>
      <c r="CF30" s="17"/>
      <c r="CG30" s="18"/>
      <c r="CH30" s="16"/>
      <c r="CI30" s="17"/>
      <c r="CJ30" s="18"/>
      <c r="CK30" s="16"/>
      <c r="CL30" s="17"/>
      <c r="CM30" s="18"/>
      <c r="CN30" s="16"/>
      <c r="CO30" s="17"/>
      <c r="CP30" s="18"/>
      <c r="CQ30" s="16"/>
      <c r="CR30" s="17"/>
      <c r="CS30" s="18"/>
      <c r="CT30" s="16"/>
      <c r="CU30" s="17"/>
      <c r="CV30" s="18"/>
      <c r="CW30" s="16"/>
      <c r="CX30" s="17"/>
      <c r="CY30" s="18"/>
      <c r="CZ30" s="16"/>
      <c r="DA30" s="17"/>
      <c r="DB30" s="18"/>
      <c r="DC30" s="16"/>
      <c r="DD30" s="17"/>
      <c r="DE30" s="18"/>
      <c r="DF30" s="16"/>
      <c r="DG30" s="17"/>
      <c r="DH30" s="18"/>
      <c r="DI30" s="16"/>
      <c r="DJ30" s="17"/>
      <c r="DK30" s="22"/>
    </row>
    <row r="31" spans="2:115" ht="33.75">
      <c r="B31" s="15" t="s">
        <v>62</v>
      </c>
      <c r="C31" s="15" t="s">
        <v>61</v>
      </c>
      <c r="D31" s="48" t="str">
        <f>+VLOOKUP(B31,[1]Perfiles!$D:$E,2,0)</f>
        <v>Ginecobstetricia</v>
      </c>
      <c r="E31" s="48">
        <f>+VLOOKUP(B31,[1]Perfiles!$D:$F,3,0)</f>
        <v>18</v>
      </c>
      <c r="F31" s="48">
        <f t="shared" si="0"/>
        <v>9</v>
      </c>
      <c r="G31" s="43">
        <v>15</v>
      </c>
      <c r="H31" s="55">
        <f t="shared" si="1"/>
        <v>-3</v>
      </c>
      <c r="I31" s="56">
        <f t="shared" si="2"/>
        <v>0.83333333333333337</v>
      </c>
      <c r="J31" s="43" t="s">
        <v>77</v>
      </c>
      <c r="K31" s="16"/>
      <c r="L31" s="17"/>
      <c r="M31" s="18"/>
      <c r="N31" s="16"/>
      <c r="O31" s="17"/>
      <c r="P31" s="18"/>
      <c r="Q31" s="16"/>
      <c r="R31" s="17"/>
      <c r="S31" s="18"/>
      <c r="T31" s="16"/>
      <c r="U31" s="17"/>
      <c r="V31" s="18"/>
      <c r="W31" s="78">
        <v>15</v>
      </c>
      <c r="X31" s="79"/>
      <c r="Y31" s="40">
        <v>2.5</v>
      </c>
      <c r="Z31" s="16"/>
      <c r="AA31" s="17"/>
      <c r="AB31" s="18"/>
      <c r="AC31" s="16"/>
      <c r="AD31" s="17"/>
      <c r="AE31" s="18"/>
      <c r="AF31" s="16"/>
      <c r="AG31" s="17"/>
      <c r="AH31" s="18"/>
      <c r="AI31" s="16"/>
      <c r="AJ31" s="17"/>
      <c r="AK31" s="18"/>
      <c r="AL31" s="16"/>
      <c r="AM31" s="17"/>
      <c r="AN31" s="18"/>
      <c r="AO31" s="16"/>
      <c r="AP31" s="17"/>
      <c r="AQ31" s="18"/>
      <c r="AR31" s="16"/>
      <c r="AS31" s="17"/>
      <c r="AT31" s="18"/>
      <c r="AU31" s="16"/>
      <c r="AV31" s="17"/>
      <c r="AW31" s="18"/>
      <c r="AX31" s="16"/>
      <c r="AY31" s="17"/>
      <c r="AZ31" s="18"/>
      <c r="BA31" s="16"/>
      <c r="BB31" s="17"/>
      <c r="BC31" s="18"/>
      <c r="BD31" s="78">
        <v>15</v>
      </c>
      <c r="BE31" s="79"/>
      <c r="BF31" s="40">
        <v>2.5</v>
      </c>
      <c r="BG31" s="16"/>
      <c r="BH31" s="17"/>
      <c r="BI31" s="18"/>
      <c r="BJ31" s="16"/>
      <c r="BK31" s="17"/>
      <c r="BL31" s="18"/>
      <c r="BM31" s="16"/>
      <c r="BN31" s="17"/>
      <c r="BO31" s="18"/>
      <c r="BP31" s="16"/>
      <c r="BQ31" s="17"/>
      <c r="BR31" s="18"/>
      <c r="BS31" s="78">
        <v>15</v>
      </c>
      <c r="BT31" s="79"/>
      <c r="BU31" s="40">
        <v>2.5</v>
      </c>
      <c r="BV31" s="16"/>
      <c r="BW31" s="17"/>
      <c r="BX31" s="18"/>
      <c r="BY31" s="16"/>
      <c r="BZ31" s="17"/>
      <c r="CA31" s="18"/>
      <c r="CB31" s="16"/>
      <c r="CC31" s="17"/>
      <c r="CD31" s="18"/>
      <c r="CE31" s="16"/>
      <c r="CF31" s="17"/>
      <c r="CG31" s="18"/>
      <c r="CH31" s="16"/>
      <c r="CI31" s="17"/>
      <c r="CJ31" s="18"/>
      <c r="CK31" s="16"/>
      <c r="CL31" s="17"/>
      <c r="CM31" s="18"/>
      <c r="CN31" s="16"/>
      <c r="CO31" s="17"/>
      <c r="CP31" s="18"/>
      <c r="CQ31" s="16"/>
      <c r="CR31" s="17"/>
      <c r="CS31" s="18"/>
      <c r="CT31" s="16"/>
      <c r="CU31" s="17"/>
      <c r="CV31" s="18"/>
      <c r="CW31" s="16"/>
      <c r="CX31" s="17"/>
      <c r="CY31" s="18"/>
      <c r="CZ31" s="16"/>
      <c r="DA31" s="17"/>
      <c r="DB31" s="18"/>
      <c r="DC31" s="16"/>
      <c r="DD31" s="17"/>
      <c r="DE31" s="18"/>
      <c r="DF31" s="16"/>
      <c r="DG31" s="17"/>
      <c r="DH31" s="18"/>
      <c r="DI31" s="16"/>
      <c r="DJ31" s="17"/>
      <c r="DK31" s="22"/>
    </row>
    <row r="32" spans="2:115" ht="16.5">
      <c r="B32" s="15" t="s">
        <v>62</v>
      </c>
      <c r="C32" s="15"/>
      <c r="D32" s="48" t="str">
        <f>+VLOOKUP(B32,[1]Perfiles!$D:$E,2,0)</f>
        <v>Ginecobstetricia</v>
      </c>
      <c r="E32" s="48">
        <f>+VLOOKUP(B32,[1]Perfiles!$D:$F,3,0)</f>
        <v>18</v>
      </c>
      <c r="F32" s="48">
        <f t="shared" si="0"/>
        <v>9</v>
      </c>
      <c r="G32" s="43">
        <v>15</v>
      </c>
      <c r="H32" s="55">
        <f t="shared" si="1"/>
        <v>-3</v>
      </c>
      <c r="I32" s="56">
        <f t="shared" si="2"/>
        <v>0.83333333333333337</v>
      </c>
      <c r="J32" s="43" t="s">
        <v>77</v>
      </c>
      <c r="K32" s="16"/>
      <c r="L32" s="17"/>
      <c r="M32" s="18"/>
      <c r="N32" s="16"/>
      <c r="O32" s="17"/>
      <c r="P32" s="18"/>
      <c r="Q32" s="16"/>
      <c r="R32" s="17"/>
      <c r="S32" s="18"/>
      <c r="T32" s="16"/>
      <c r="U32" s="17"/>
      <c r="V32" s="18"/>
      <c r="W32" s="78">
        <v>15</v>
      </c>
      <c r="X32" s="79"/>
      <c r="Y32" s="40"/>
      <c r="Z32" s="16"/>
      <c r="AA32" s="17"/>
      <c r="AB32" s="18"/>
      <c r="AC32" s="16"/>
      <c r="AD32" s="17"/>
      <c r="AE32" s="18"/>
      <c r="AF32" s="16"/>
      <c r="AG32" s="17"/>
      <c r="AH32" s="18"/>
      <c r="AI32" s="16"/>
      <c r="AJ32" s="17"/>
      <c r="AK32" s="18"/>
      <c r="AL32" s="16"/>
      <c r="AM32" s="17"/>
      <c r="AN32" s="18"/>
      <c r="AO32" s="16"/>
      <c r="AP32" s="17"/>
      <c r="AQ32" s="18"/>
      <c r="AR32" s="16"/>
      <c r="AS32" s="17"/>
      <c r="AT32" s="18"/>
      <c r="AU32" s="16"/>
      <c r="AV32" s="17"/>
      <c r="AW32" s="18"/>
      <c r="AX32" s="16"/>
      <c r="AY32" s="17"/>
      <c r="AZ32" s="18"/>
      <c r="BA32" s="16"/>
      <c r="BB32" s="17"/>
      <c r="BC32" s="18"/>
      <c r="BD32" s="78">
        <v>15</v>
      </c>
      <c r="BE32" s="79"/>
      <c r="BF32" s="40"/>
      <c r="BG32" s="16"/>
      <c r="BH32" s="17"/>
      <c r="BI32" s="18"/>
      <c r="BJ32" s="16"/>
      <c r="BK32" s="17"/>
      <c r="BL32" s="18"/>
      <c r="BM32" s="16"/>
      <c r="BN32" s="17"/>
      <c r="BO32" s="18"/>
      <c r="BP32" s="16"/>
      <c r="BQ32" s="17"/>
      <c r="BR32" s="18"/>
      <c r="BS32" s="78">
        <v>15</v>
      </c>
      <c r="BT32" s="79"/>
      <c r="BU32" s="40"/>
      <c r="BV32" s="16"/>
      <c r="BW32" s="17"/>
      <c r="BX32" s="18"/>
      <c r="BY32" s="16"/>
      <c r="BZ32" s="17"/>
      <c r="CA32" s="18"/>
      <c r="CB32" s="16"/>
      <c r="CC32" s="17"/>
      <c r="CD32" s="18"/>
      <c r="CE32" s="16"/>
      <c r="CF32" s="17"/>
      <c r="CG32" s="18"/>
      <c r="CH32" s="16"/>
      <c r="CI32" s="17"/>
      <c r="CJ32" s="18"/>
      <c r="CK32" s="16"/>
      <c r="CL32" s="17"/>
      <c r="CM32" s="18"/>
      <c r="CN32" s="16"/>
      <c r="CO32" s="17"/>
      <c r="CP32" s="18"/>
      <c r="CQ32" s="16"/>
      <c r="CR32" s="17"/>
      <c r="CS32" s="18"/>
      <c r="CT32" s="16"/>
      <c r="CU32" s="17"/>
      <c r="CV32" s="18"/>
      <c r="CW32" s="16"/>
      <c r="CX32" s="17"/>
      <c r="CY32" s="18"/>
      <c r="CZ32" s="16"/>
      <c r="DA32" s="17"/>
      <c r="DB32" s="18"/>
      <c r="DC32" s="16"/>
      <c r="DD32" s="17"/>
      <c r="DE32" s="18"/>
      <c r="DF32" s="16"/>
      <c r="DG32" s="17"/>
      <c r="DH32" s="18"/>
      <c r="DI32" s="16"/>
      <c r="DJ32" s="17"/>
      <c r="DK32" s="22"/>
    </row>
    <row r="33" spans="2:115" ht="16.5">
      <c r="B33" s="15" t="s">
        <v>62</v>
      </c>
      <c r="C33" s="15"/>
      <c r="D33" s="48" t="str">
        <f>+VLOOKUP(B33,[1]Perfiles!$D:$E,2,0)</f>
        <v>Ginecobstetricia</v>
      </c>
      <c r="E33" s="48">
        <f>+VLOOKUP(B33,[1]Perfiles!$D:$F,3,0)</f>
        <v>18</v>
      </c>
      <c r="F33" s="48">
        <f t="shared" si="0"/>
        <v>9</v>
      </c>
      <c r="G33" s="43">
        <v>15</v>
      </c>
      <c r="H33" s="55">
        <f t="shared" si="1"/>
        <v>-3</v>
      </c>
      <c r="I33" s="56">
        <f t="shared" si="2"/>
        <v>0.83333333333333337</v>
      </c>
      <c r="J33" s="43" t="s">
        <v>77</v>
      </c>
      <c r="K33" s="16"/>
      <c r="L33" s="17"/>
      <c r="M33" s="18"/>
      <c r="N33" s="16"/>
      <c r="O33" s="17"/>
      <c r="P33" s="18"/>
      <c r="Q33" s="16"/>
      <c r="R33" s="17"/>
      <c r="S33" s="18"/>
      <c r="T33" s="16"/>
      <c r="U33" s="17"/>
      <c r="V33" s="18"/>
      <c r="W33" s="78">
        <v>15</v>
      </c>
      <c r="X33" s="79"/>
      <c r="Y33" s="40"/>
      <c r="Z33" s="16"/>
      <c r="AA33" s="17"/>
      <c r="AB33" s="18"/>
      <c r="AC33" s="16"/>
      <c r="AD33" s="17"/>
      <c r="AE33" s="18"/>
      <c r="AF33" s="16"/>
      <c r="AG33" s="17"/>
      <c r="AH33" s="18"/>
      <c r="AI33" s="16"/>
      <c r="AJ33" s="17"/>
      <c r="AK33" s="18"/>
      <c r="AL33" s="16"/>
      <c r="AM33" s="17"/>
      <c r="AN33" s="18"/>
      <c r="AO33" s="16"/>
      <c r="AP33" s="17"/>
      <c r="AQ33" s="18"/>
      <c r="AR33" s="16"/>
      <c r="AS33" s="17"/>
      <c r="AT33" s="18"/>
      <c r="AU33" s="16"/>
      <c r="AV33" s="17"/>
      <c r="AW33" s="18"/>
      <c r="AX33" s="16"/>
      <c r="AY33" s="17"/>
      <c r="AZ33" s="18"/>
      <c r="BA33" s="16"/>
      <c r="BB33" s="17"/>
      <c r="BC33" s="18"/>
      <c r="BD33" s="78">
        <v>15</v>
      </c>
      <c r="BE33" s="79"/>
      <c r="BF33" s="40"/>
      <c r="BG33" s="16"/>
      <c r="BH33" s="17"/>
      <c r="BI33" s="18"/>
      <c r="BJ33" s="16"/>
      <c r="BK33" s="17"/>
      <c r="BL33" s="18"/>
      <c r="BM33" s="16"/>
      <c r="BN33" s="17"/>
      <c r="BO33" s="18"/>
      <c r="BP33" s="16"/>
      <c r="BQ33" s="17"/>
      <c r="BR33" s="18"/>
      <c r="BS33" s="78">
        <v>15</v>
      </c>
      <c r="BT33" s="79"/>
      <c r="BU33" s="40"/>
      <c r="BV33" s="16"/>
      <c r="BW33" s="17"/>
      <c r="BX33" s="18"/>
      <c r="BY33" s="16"/>
      <c r="BZ33" s="17"/>
      <c r="CA33" s="18"/>
      <c r="CB33" s="16"/>
      <c r="CC33" s="17"/>
      <c r="CD33" s="18"/>
      <c r="CE33" s="16"/>
      <c r="CF33" s="17"/>
      <c r="CG33" s="18"/>
      <c r="CH33" s="16"/>
      <c r="CI33" s="17"/>
      <c r="CJ33" s="18"/>
      <c r="CK33" s="16"/>
      <c r="CL33" s="17"/>
      <c r="CM33" s="18"/>
      <c r="CN33" s="16"/>
      <c r="CO33" s="17"/>
      <c r="CP33" s="18"/>
      <c r="CQ33" s="16"/>
      <c r="CR33" s="17"/>
      <c r="CS33" s="18"/>
      <c r="CT33" s="16"/>
      <c r="CU33" s="17"/>
      <c r="CV33" s="18"/>
      <c r="CW33" s="16"/>
      <c r="CX33" s="17"/>
      <c r="CY33" s="18"/>
      <c r="CZ33" s="16"/>
      <c r="DA33" s="17"/>
      <c r="DB33" s="18"/>
      <c r="DC33" s="16"/>
      <c r="DD33" s="17"/>
      <c r="DE33" s="18"/>
      <c r="DF33" s="16"/>
      <c r="DG33" s="17"/>
      <c r="DH33" s="18"/>
      <c r="DI33" s="16"/>
      <c r="DJ33" s="17"/>
      <c r="DK33" s="22"/>
    </row>
    <row r="34" spans="2:115" ht="16.5">
      <c r="B34" s="15" t="s">
        <v>62</v>
      </c>
      <c r="C34" s="15" t="s">
        <v>57</v>
      </c>
      <c r="D34" s="48" t="str">
        <f>+VLOOKUP(B34,[1]Perfiles!$D:$E,2,0)</f>
        <v>Ginecobstetricia</v>
      </c>
      <c r="E34" s="48">
        <f>+VLOOKUP(B34,[1]Perfiles!$D:$F,3,0)</f>
        <v>18</v>
      </c>
      <c r="F34" s="48">
        <f t="shared" si="0"/>
        <v>9</v>
      </c>
      <c r="G34" s="43">
        <v>15</v>
      </c>
      <c r="H34" s="55">
        <f t="shared" si="1"/>
        <v>-3</v>
      </c>
      <c r="I34" s="56">
        <f t="shared" si="2"/>
        <v>0.83333333333333337</v>
      </c>
      <c r="J34" s="43" t="s">
        <v>77</v>
      </c>
      <c r="K34" s="16"/>
      <c r="L34" s="17"/>
      <c r="M34" s="18"/>
      <c r="N34" s="16"/>
      <c r="O34" s="17"/>
      <c r="P34" s="18"/>
      <c r="Q34" s="16"/>
      <c r="R34" s="17"/>
      <c r="S34" s="18"/>
      <c r="T34" s="16"/>
      <c r="U34" s="17"/>
      <c r="V34" s="18"/>
      <c r="W34" s="78">
        <v>15</v>
      </c>
      <c r="X34" s="79"/>
      <c r="Y34" s="40">
        <v>2.5</v>
      </c>
      <c r="Z34" s="16"/>
      <c r="AA34" s="17"/>
      <c r="AB34" s="18"/>
      <c r="AC34" s="16"/>
      <c r="AD34" s="17"/>
      <c r="AE34" s="18"/>
      <c r="AF34" s="16"/>
      <c r="AG34" s="17"/>
      <c r="AH34" s="18"/>
      <c r="AI34" s="16"/>
      <c r="AJ34" s="17"/>
      <c r="AK34" s="18"/>
      <c r="AL34" s="16"/>
      <c r="AM34" s="17"/>
      <c r="AN34" s="18"/>
      <c r="AO34" s="16"/>
      <c r="AP34" s="17"/>
      <c r="AQ34" s="18"/>
      <c r="AR34" s="16"/>
      <c r="AS34" s="17"/>
      <c r="AT34" s="18"/>
      <c r="AU34" s="16"/>
      <c r="AV34" s="17"/>
      <c r="AW34" s="18"/>
      <c r="AX34" s="16"/>
      <c r="AY34" s="17"/>
      <c r="AZ34" s="18"/>
      <c r="BA34" s="16"/>
      <c r="BB34" s="17"/>
      <c r="BC34" s="18"/>
      <c r="BD34" s="78">
        <v>15</v>
      </c>
      <c r="BE34" s="79"/>
      <c r="BF34" s="40">
        <v>2.5</v>
      </c>
      <c r="BG34" s="16"/>
      <c r="BH34" s="17"/>
      <c r="BI34" s="18"/>
      <c r="BJ34" s="16"/>
      <c r="BK34" s="17"/>
      <c r="BL34" s="18"/>
      <c r="BM34" s="16"/>
      <c r="BN34" s="17"/>
      <c r="BO34" s="18"/>
      <c r="BP34" s="16"/>
      <c r="BQ34" s="17"/>
      <c r="BR34" s="18"/>
      <c r="BS34" s="78">
        <v>15</v>
      </c>
      <c r="BT34" s="79"/>
      <c r="BU34" s="40">
        <v>2.5</v>
      </c>
      <c r="BV34" s="16"/>
      <c r="BW34" s="17"/>
      <c r="BX34" s="18"/>
      <c r="BY34" s="16"/>
      <c r="BZ34" s="17"/>
      <c r="CA34" s="18"/>
      <c r="CB34" s="16"/>
      <c r="CC34" s="17"/>
      <c r="CD34" s="18"/>
      <c r="CE34" s="16"/>
      <c r="CF34" s="17"/>
      <c r="CG34" s="18"/>
      <c r="CH34" s="16"/>
      <c r="CI34" s="17"/>
      <c r="CJ34" s="18"/>
      <c r="CK34" s="16"/>
      <c r="CL34" s="17"/>
      <c r="CM34" s="18"/>
      <c r="CN34" s="16"/>
      <c r="CO34" s="17"/>
      <c r="CP34" s="18"/>
      <c r="CQ34" s="16"/>
      <c r="CR34" s="17"/>
      <c r="CS34" s="18"/>
      <c r="CT34" s="16"/>
      <c r="CU34" s="17"/>
      <c r="CV34" s="18"/>
      <c r="CW34" s="16"/>
      <c r="CX34" s="17"/>
      <c r="CY34" s="18"/>
      <c r="CZ34" s="16"/>
      <c r="DA34" s="17"/>
      <c r="DB34" s="18"/>
      <c r="DC34" s="16"/>
      <c r="DD34" s="17"/>
      <c r="DE34" s="18"/>
      <c r="DF34" s="16"/>
      <c r="DG34" s="17"/>
      <c r="DH34" s="18"/>
      <c r="DI34" s="16"/>
      <c r="DJ34" s="17"/>
      <c r="DK34" s="22"/>
    </row>
    <row r="35" spans="2:115" ht="16.5">
      <c r="B35" s="15" t="s">
        <v>62</v>
      </c>
      <c r="C35" s="15"/>
      <c r="D35" s="48" t="str">
        <f>+VLOOKUP(B35,[1]Perfiles!$D:$E,2,0)</f>
        <v>Ginecobstetricia</v>
      </c>
      <c r="E35" s="48">
        <f>+VLOOKUP(B35,[1]Perfiles!$D:$F,3,0)</f>
        <v>18</v>
      </c>
      <c r="F35" s="48">
        <f t="shared" si="0"/>
        <v>9</v>
      </c>
      <c r="G35" s="43">
        <v>15</v>
      </c>
      <c r="H35" s="55">
        <f t="shared" si="1"/>
        <v>-3</v>
      </c>
      <c r="I35" s="56">
        <f t="shared" si="2"/>
        <v>0.83333333333333337</v>
      </c>
      <c r="J35" s="43" t="s">
        <v>77</v>
      </c>
      <c r="K35" s="16"/>
      <c r="L35" s="17"/>
      <c r="M35" s="18"/>
      <c r="N35" s="16"/>
      <c r="O35" s="17"/>
      <c r="P35" s="18"/>
      <c r="Q35" s="16"/>
      <c r="R35" s="17"/>
      <c r="S35" s="18"/>
      <c r="T35" s="16"/>
      <c r="U35" s="17"/>
      <c r="V35" s="18"/>
      <c r="W35" s="78">
        <v>15</v>
      </c>
      <c r="X35" s="79"/>
      <c r="Y35" s="40"/>
      <c r="Z35" s="16"/>
      <c r="AA35" s="17"/>
      <c r="AB35" s="18"/>
      <c r="AC35" s="16"/>
      <c r="AD35" s="17"/>
      <c r="AE35" s="18"/>
      <c r="AF35" s="16"/>
      <c r="AG35" s="17"/>
      <c r="AH35" s="18"/>
      <c r="AI35" s="16"/>
      <c r="AJ35" s="17"/>
      <c r="AK35" s="18"/>
      <c r="AL35" s="16"/>
      <c r="AM35" s="17"/>
      <c r="AN35" s="18"/>
      <c r="AO35" s="16"/>
      <c r="AP35" s="17"/>
      <c r="AQ35" s="18"/>
      <c r="AR35" s="16"/>
      <c r="AS35" s="17"/>
      <c r="AT35" s="18"/>
      <c r="AU35" s="16"/>
      <c r="AV35" s="17"/>
      <c r="AW35" s="18"/>
      <c r="AX35" s="16"/>
      <c r="AY35" s="17"/>
      <c r="AZ35" s="18"/>
      <c r="BA35" s="16"/>
      <c r="BB35" s="17"/>
      <c r="BC35" s="18"/>
      <c r="BD35" s="78">
        <v>15</v>
      </c>
      <c r="BE35" s="79"/>
      <c r="BF35" s="40"/>
      <c r="BG35" s="16"/>
      <c r="BH35" s="17"/>
      <c r="BI35" s="18"/>
      <c r="BJ35" s="16"/>
      <c r="BK35" s="17"/>
      <c r="BL35" s="18"/>
      <c r="BM35" s="16"/>
      <c r="BN35" s="17"/>
      <c r="BO35" s="18"/>
      <c r="BP35" s="16"/>
      <c r="BQ35" s="17"/>
      <c r="BR35" s="18"/>
      <c r="BS35" s="78">
        <v>15</v>
      </c>
      <c r="BT35" s="79"/>
      <c r="BU35" s="40"/>
      <c r="BV35" s="16"/>
      <c r="BW35" s="17"/>
      <c r="BX35" s="18"/>
      <c r="BY35" s="16"/>
      <c r="BZ35" s="17"/>
      <c r="CA35" s="18"/>
      <c r="CB35" s="16"/>
      <c r="CC35" s="17"/>
      <c r="CD35" s="18"/>
      <c r="CE35" s="16"/>
      <c r="CF35" s="17"/>
      <c r="CG35" s="18"/>
      <c r="CH35" s="16"/>
      <c r="CI35" s="17"/>
      <c r="CJ35" s="18"/>
      <c r="CK35" s="16"/>
      <c r="CL35" s="17"/>
      <c r="CM35" s="18"/>
      <c r="CN35" s="16"/>
      <c r="CO35" s="17"/>
      <c r="CP35" s="18"/>
      <c r="CQ35" s="16"/>
      <c r="CR35" s="17"/>
      <c r="CS35" s="18"/>
      <c r="CT35" s="16"/>
      <c r="CU35" s="17"/>
      <c r="CV35" s="18"/>
      <c r="CW35" s="16"/>
      <c r="CX35" s="17"/>
      <c r="CY35" s="18"/>
      <c r="CZ35" s="16"/>
      <c r="DA35" s="17"/>
      <c r="DB35" s="18"/>
      <c r="DC35" s="16"/>
      <c r="DD35" s="17"/>
      <c r="DE35" s="18"/>
      <c r="DF35" s="16"/>
      <c r="DG35" s="17"/>
      <c r="DH35" s="18"/>
      <c r="DI35" s="16"/>
      <c r="DJ35" s="17"/>
      <c r="DK35" s="22"/>
    </row>
    <row r="36" spans="2:115" ht="16.5">
      <c r="B36" s="15" t="s">
        <v>62</v>
      </c>
      <c r="C36" s="15"/>
      <c r="D36" s="48" t="str">
        <f>+VLOOKUP(B36,[1]Perfiles!$D:$E,2,0)</f>
        <v>Ginecobstetricia</v>
      </c>
      <c r="E36" s="48">
        <f>+VLOOKUP(B36,[1]Perfiles!$D:$F,3,0)</f>
        <v>18</v>
      </c>
      <c r="F36" s="48">
        <f t="shared" si="0"/>
        <v>9</v>
      </c>
      <c r="G36" s="43">
        <v>15</v>
      </c>
      <c r="H36" s="55">
        <f t="shared" si="1"/>
        <v>-3</v>
      </c>
      <c r="I36" s="56">
        <f t="shared" si="2"/>
        <v>0.83333333333333337</v>
      </c>
      <c r="J36" s="43" t="s">
        <v>77</v>
      </c>
      <c r="K36" s="16"/>
      <c r="L36" s="17"/>
      <c r="M36" s="18"/>
      <c r="N36" s="16"/>
      <c r="O36" s="17"/>
      <c r="P36" s="18"/>
      <c r="Q36" s="16"/>
      <c r="R36" s="17"/>
      <c r="S36" s="18"/>
      <c r="T36" s="16"/>
      <c r="U36" s="17"/>
      <c r="V36" s="18"/>
      <c r="W36" s="78">
        <v>15</v>
      </c>
      <c r="X36" s="79"/>
      <c r="Y36" s="40"/>
      <c r="Z36" s="16"/>
      <c r="AA36" s="17"/>
      <c r="AB36" s="18"/>
      <c r="AC36" s="16"/>
      <c r="AD36" s="17"/>
      <c r="AE36" s="18"/>
      <c r="AF36" s="16"/>
      <c r="AG36" s="17"/>
      <c r="AH36" s="18"/>
      <c r="AI36" s="16"/>
      <c r="AJ36" s="17"/>
      <c r="AK36" s="18"/>
      <c r="AL36" s="16"/>
      <c r="AM36" s="17"/>
      <c r="AN36" s="18"/>
      <c r="AO36" s="16"/>
      <c r="AP36" s="17"/>
      <c r="AQ36" s="18"/>
      <c r="AR36" s="16"/>
      <c r="AS36" s="17"/>
      <c r="AT36" s="18"/>
      <c r="AU36" s="16"/>
      <c r="AV36" s="17"/>
      <c r="AW36" s="18"/>
      <c r="AX36" s="16"/>
      <c r="AY36" s="17"/>
      <c r="AZ36" s="18"/>
      <c r="BA36" s="16"/>
      <c r="BB36" s="17"/>
      <c r="BC36" s="18"/>
      <c r="BD36" s="78">
        <v>15</v>
      </c>
      <c r="BE36" s="79"/>
      <c r="BF36" s="40"/>
      <c r="BG36" s="16"/>
      <c r="BH36" s="17"/>
      <c r="BI36" s="18"/>
      <c r="BJ36" s="16"/>
      <c r="BK36" s="17"/>
      <c r="BL36" s="18"/>
      <c r="BM36" s="16"/>
      <c r="BN36" s="17"/>
      <c r="BO36" s="18"/>
      <c r="BP36" s="16"/>
      <c r="BQ36" s="17"/>
      <c r="BR36" s="18"/>
      <c r="BS36" s="78">
        <v>15</v>
      </c>
      <c r="BT36" s="79"/>
      <c r="BU36" s="40"/>
      <c r="BV36" s="16"/>
      <c r="BW36" s="17"/>
      <c r="BX36" s="18"/>
      <c r="BY36" s="16"/>
      <c r="BZ36" s="17"/>
      <c r="CA36" s="18"/>
      <c r="CB36" s="16"/>
      <c r="CC36" s="17"/>
      <c r="CD36" s="18"/>
      <c r="CE36" s="16"/>
      <c r="CF36" s="17"/>
      <c r="CG36" s="18"/>
      <c r="CH36" s="16"/>
      <c r="CI36" s="17"/>
      <c r="CJ36" s="18"/>
      <c r="CK36" s="16"/>
      <c r="CL36" s="17"/>
      <c r="CM36" s="18"/>
      <c r="CN36" s="16"/>
      <c r="CO36" s="17"/>
      <c r="CP36" s="18"/>
      <c r="CQ36" s="16"/>
      <c r="CR36" s="17"/>
      <c r="CS36" s="18"/>
      <c r="CT36" s="16"/>
      <c r="CU36" s="17"/>
      <c r="CV36" s="18"/>
      <c r="CW36" s="16"/>
      <c r="CX36" s="17"/>
      <c r="CY36" s="18"/>
      <c r="CZ36" s="16"/>
      <c r="DA36" s="17"/>
      <c r="DB36" s="18"/>
      <c r="DC36" s="16"/>
      <c r="DD36" s="17"/>
      <c r="DE36" s="18"/>
      <c r="DF36" s="16"/>
      <c r="DG36" s="17"/>
      <c r="DH36" s="18"/>
      <c r="DI36" s="16"/>
      <c r="DJ36" s="17"/>
      <c r="DK36" s="22"/>
    </row>
    <row r="37" spans="2:115" ht="33.75">
      <c r="B37" s="15" t="s">
        <v>62</v>
      </c>
      <c r="C37" s="15" t="s">
        <v>61</v>
      </c>
      <c r="D37" s="48" t="str">
        <f>+VLOOKUP(B37,[1]Perfiles!$D:$E,2,0)</f>
        <v>Ginecobstetricia</v>
      </c>
      <c r="E37" s="48">
        <f>+VLOOKUP(B37,[1]Perfiles!$D:$F,3,0)</f>
        <v>18</v>
      </c>
      <c r="F37" s="48">
        <f t="shared" si="0"/>
        <v>9</v>
      </c>
      <c r="G37" s="43">
        <v>15</v>
      </c>
      <c r="H37" s="55">
        <f t="shared" si="1"/>
        <v>-3</v>
      </c>
      <c r="I37" s="56">
        <f t="shared" si="2"/>
        <v>0.83333333333333337</v>
      </c>
      <c r="J37" s="43" t="s">
        <v>77</v>
      </c>
      <c r="K37" s="16"/>
      <c r="L37" s="17"/>
      <c r="M37" s="18"/>
      <c r="N37" s="16"/>
      <c r="O37" s="17"/>
      <c r="P37" s="18"/>
      <c r="Q37" s="16"/>
      <c r="R37" s="17"/>
      <c r="S37" s="18"/>
      <c r="T37" s="16"/>
      <c r="U37" s="17"/>
      <c r="V37" s="18"/>
      <c r="W37" s="78">
        <v>15</v>
      </c>
      <c r="X37" s="79"/>
      <c r="Y37" s="40">
        <v>2.5</v>
      </c>
      <c r="Z37" s="16"/>
      <c r="AA37" s="17"/>
      <c r="AB37" s="18"/>
      <c r="AC37" s="16"/>
      <c r="AD37" s="17"/>
      <c r="AE37" s="18"/>
      <c r="AF37" s="16"/>
      <c r="AG37" s="17"/>
      <c r="AH37" s="18"/>
      <c r="AI37" s="16"/>
      <c r="AJ37" s="17"/>
      <c r="AK37" s="18"/>
      <c r="AL37" s="16"/>
      <c r="AM37" s="17"/>
      <c r="AN37" s="18"/>
      <c r="AO37" s="16"/>
      <c r="AP37" s="17"/>
      <c r="AQ37" s="18"/>
      <c r="AR37" s="16"/>
      <c r="AS37" s="17"/>
      <c r="AT37" s="18"/>
      <c r="AU37" s="16"/>
      <c r="AV37" s="17"/>
      <c r="AW37" s="18"/>
      <c r="AX37" s="16"/>
      <c r="AY37" s="17"/>
      <c r="AZ37" s="18"/>
      <c r="BA37" s="16"/>
      <c r="BB37" s="17"/>
      <c r="BC37" s="18"/>
      <c r="BD37" s="78">
        <v>15</v>
      </c>
      <c r="BE37" s="79"/>
      <c r="BF37" s="40">
        <v>2.5</v>
      </c>
      <c r="BG37" s="16"/>
      <c r="BH37" s="17"/>
      <c r="BI37" s="18"/>
      <c r="BJ37" s="16"/>
      <c r="BK37" s="17"/>
      <c r="BL37" s="18"/>
      <c r="BM37" s="16"/>
      <c r="BN37" s="17"/>
      <c r="BO37" s="18"/>
      <c r="BP37" s="16"/>
      <c r="BQ37" s="17"/>
      <c r="BR37" s="18"/>
      <c r="BS37" s="78">
        <v>15</v>
      </c>
      <c r="BT37" s="79"/>
      <c r="BU37" s="40">
        <v>2.5</v>
      </c>
      <c r="BV37" s="16"/>
      <c r="BW37" s="17"/>
      <c r="BX37" s="18"/>
      <c r="BY37" s="16"/>
      <c r="BZ37" s="17"/>
      <c r="CA37" s="18"/>
      <c r="CB37" s="16"/>
      <c r="CC37" s="17"/>
      <c r="CD37" s="18"/>
      <c r="CE37" s="16"/>
      <c r="CF37" s="17"/>
      <c r="CG37" s="18"/>
      <c r="CH37" s="16"/>
      <c r="CI37" s="17"/>
      <c r="CJ37" s="18"/>
      <c r="CK37" s="16"/>
      <c r="CL37" s="17"/>
      <c r="CM37" s="18"/>
      <c r="CN37" s="16"/>
      <c r="CO37" s="17"/>
      <c r="CP37" s="18"/>
      <c r="CQ37" s="16"/>
      <c r="CR37" s="17"/>
      <c r="CS37" s="18"/>
      <c r="CT37" s="16"/>
      <c r="CU37" s="17"/>
      <c r="CV37" s="18"/>
      <c r="CW37" s="16"/>
      <c r="CX37" s="17"/>
      <c r="CY37" s="18"/>
      <c r="CZ37" s="16"/>
      <c r="DA37" s="17"/>
      <c r="DB37" s="18"/>
      <c r="DC37" s="16"/>
      <c r="DD37" s="17"/>
      <c r="DE37" s="18"/>
      <c r="DF37" s="16"/>
      <c r="DG37" s="17"/>
      <c r="DH37" s="18"/>
      <c r="DI37" s="16"/>
      <c r="DJ37" s="17"/>
      <c r="DK37" s="22"/>
    </row>
    <row r="38" spans="2:115" ht="16.5">
      <c r="B38" s="15" t="s">
        <v>62</v>
      </c>
      <c r="C38" s="15"/>
      <c r="D38" s="48" t="str">
        <f>+VLOOKUP(B38,[1]Perfiles!$D:$E,2,0)</f>
        <v>Ginecobstetricia</v>
      </c>
      <c r="E38" s="48">
        <f>+VLOOKUP(B38,[1]Perfiles!$D:$F,3,0)</f>
        <v>18</v>
      </c>
      <c r="F38" s="48">
        <f t="shared" si="0"/>
        <v>9</v>
      </c>
      <c r="G38" s="43">
        <v>15</v>
      </c>
      <c r="H38" s="55">
        <f t="shared" si="1"/>
        <v>-3</v>
      </c>
      <c r="I38" s="56">
        <f t="shared" si="2"/>
        <v>0.83333333333333337</v>
      </c>
      <c r="J38" s="43" t="s">
        <v>77</v>
      </c>
      <c r="K38" s="16"/>
      <c r="L38" s="17"/>
      <c r="M38" s="18"/>
      <c r="N38" s="16"/>
      <c r="O38" s="17"/>
      <c r="P38" s="18"/>
      <c r="Q38" s="16"/>
      <c r="R38" s="17"/>
      <c r="S38" s="18"/>
      <c r="T38" s="16"/>
      <c r="U38" s="17"/>
      <c r="V38" s="18"/>
      <c r="W38" s="78">
        <v>15</v>
      </c>
      <c r="X38" s="79"/>
      <c r="Y38" s="40"/>
      <c r="Z38" s="16"/>
      <c r="AA38" s="17"/>
      <c r="AB38" s="18"/>
      <c r="AC38" s="16"/>
      <c r="AD38" s="17"/>
      <c r="AE38" s="18"/>
      <c r="AF38" s="16"/>
      <c r="AG38" s="17"/>
      <c r="AH38" s="18"/>
      <c r="AI38" s="16"/>
      <c r="AJ38" s="17"/>
      <c r="AK38" s="18"/>
      <c r="AL38" s="16"/>
      <c r="AM38" s="17"/>
      <c r="AN38" s="18"/>
      <c r="AO38" s="16"/>
      <c r="AP38" s="17"/>
      <c r="AQ38" s="18"/>
      <c r="AR38" s="16"/>
      <c r="AS38" s="17"/>
      <c r="AT38" s="18"/>
      <c r="AU38" s="16"/>
      <c r="AV38" s="17"/>
      <c r="AW38" s="18"/>
      <c r="AX38" s="16"/>
      <c r="AY38" s="17"/>
      <c r="AZ38" s="18"/>
      <c r="BA38" s="16"/>
      <c r="BB38" s="17"/>
      <c r="BC38" s="18"/>
      <c r="BD38" s="78">
        <v>15</v>
      </c>
      <c r="BE38" s="79"/>
      <c r="BF38" s="40"/>
      <c r="BG38" s="16"/>
      <c r="BH38" s="17"/>
      <c r="BI38" s="18"/>
      <c r="BJ38" s="16"/>
      <c r="BK38" s="17"/>
      <c r="BL38" s="18"/>
      <c r="BM38" s="16"/>
      <c r="BN38" s="17"/>
      <c r="BO38" s="18"/>
      <c r="BP38" s="16"/>
      <c r="BQ38" s="17"/>
      <c r="BR38" s="18"/>
      <c r="BS38" s="78">
        <v>15</v>
      </c>
      <c r="BT38" s="79"/>
      <c r="BU38" s="40"/>
      <c r="BV38" s="16"/>
      <c r="BW38" s="17"/>
      <c r="BX38" s="18"/>
      <c r="BY38" s="16"/>
      <c r="BZ38" s="17"/>
      <c r="CA38" s="18"/>
      <c r="CB38" s="16"/>
      <c r="CC38" s="17"/>
      <c r="CD38" s="18"/>
      <c r="CE38" s="16"/>
      <c r="CF38" s="17"/>
      <c r="CG38" s="18"/>
      <c r="CH38" s="16"/>
      <c r="CI38" s="17"/>
      <c r="CJ38" s="18"/>
      <c r="CK38" s="16"/>
      <c r="CL38" s="17"/>
      <c r="CM38" s="18"/>
      <c r="CN38" s="16"/>
      <c r="CO38" s="17"/>
      <c r="CP38" s="18"/>
      <c r="CQ38" s="16"/>
      <c r="CR38" s="17"/>
      <c r="CS38" s="18"/>
      <c r="CT38" s="16"/>
      <c r="CU38" s="17"/>
      <c r="CV38" s="18"/>
      <c r="CW38" s="16"/>
      <c r="CX38" s="17"/>
      <c r="CY38" s="18"/>
      <c r="CZ38" s="16"/>
      <c r="DA38" s="17"/>
      <c r="DB38" s="18"/>
      <c r="DC38" s="16"/>
      <c r="DD38" s="17"/>
      <c r="DE38" s="18"/>
      <c r="DF38" s="16"/>
      <c r="DG38" s="17"/>
      <c r="DH38" s="18"/>
      <c r="DI38" s="16"/>
      <c r="DJ38" s="17"/>
      <c r="DK38" s="22"/>
    </row>
    <row r="39" spans="2:115" ht="16.5">
      <c r="B39" s="15" t="s">
        <v>62</v>
      </c>
      <c r="C39" s="15"/>
      <c r="D39" s="48" t="str">
        <f>+VLOOKUP(B39,[1]Perfiles!$D:$E,2,0)</f>
        <v>Ginecobstetricia</v>
      </c>
      <c r="E39" s="48">
        <f>+VLOOKUP(B39,[1]Perfiles!$D:$F,3,0)</f>
        <v>18</v>
      </c>
      <c r="F39" s="48">
        <f t="shared" si="0"/>
        <v>9</v>
      </c>
      <c r="G39" s="43">
        <v>15</v>
      </c>
      <c r="H39" s="55">
        <f t="shared" si="1"/>
        <v>-3</v>
      </c>
      <c r="I39" s="56">
        <f t="shared" si="2"/>
        <v>0.83333333333333337</v>
      </c>
      <c r="J39" s="43" t="s">
        <v>77</v>
      </c>
      <c r="K39" s="16"/>
      <c r="L39" s="17"/>
      <c r="M39" s="18"/>
      <c r="N39" s="16"/>
      <c r="O39" s="17"/>
      <c r="P39" s="18"/>
      <c r="Q39" s="16"/>
      <c r="R39" s="17"/>
      <c r="S39" s="18"/>
      <c r="T39" s="16"/>
      <c r="U39" s="17"/>
      <c r="V39" s="18"/>
      <c r="W39" s="78">
        <v>15</v>
      </c>
      <c r="X39" s="79"/>
      <c r="Y39" s="40"/>
      <c r="Z39" s="16"/>
      <c r="AA39" s="17"/>
      <c r="AB39" s="18"/>
      <c r="AC39" s="16"/>
      <c r="AD39" s="17"/>
      <c r="AE39" s="18"/>
      <c r="AF39" s="16"/>
      <c r="AG39" s="17"/>
      <c r="AH39" s="18"/>
      <c r="AI39" s="16"/>
      <c r="AJ39" s="17"/>
      <c r="AK39" s="18"/>
      <c r="AL39" s="16"/>
      <c r="AM39" s="17"/>
      <c r="AN39" s="18"/>
      <c r="AO39" s="16"/>
      <c r="AP39" s="17"/>
      <c r="AQ39" s="18"/>
      <c r="AR39" s="16"/>
      <c r="AS39" s="17"/>
      <c r="AT39" s="18"/>
      <c r="AU39" s="16"/>
      <c r="AV39" s="17"/>
      <c r="AW39" s="18"/>
      <c r="AX39" s="16"/>
      <c r="AY39" s="17"/>
      <c r="AZ39" s="18"/>
      <c r="BA39" s="16"/>
      <c r="BB39" s="17"/>
      <c r="BC39" s="18"/>
      <c r="BD39" s="78">
        <v>15</v>
      </c>
      <c r="BE39" s="79"/>
      <c r="BF39" s="40"/>
      <c r="BG39" s="16"/>
      <c r="BH39" s="17"/>
      <c r="BI39" s="18"/>
      <c r="BJ39" s="16"/>
      <c r="BK39" s="17"/>
      <c r="BL39" s="18"/>
      <c r="BM39" s="16"/>
      <c r="BN39" s="17"/>
      <c r="BO39" s="18"/>
      <c r="BP39" s="16"/>
      <c r="BQ39" s="17"/>
      <c r="BR39" s="18"/>
      <c r="BS39" s="78">
        <v>15</v>
      </c>
      <c r="BT39" s="79"/>
      <c r="BU39" s="40"/>
      <c r="BV39" s="16"/>
      <c r="BW39" s="17"/>
      <c r="BX39" s="18"/>
      <c r="BY39" s="16"/>
      <c r="BZ39" s="17"/>
      <c r="CA39" s="18"/>
      <c r="CB39" s="16"/>
      <c r="CC39" s="17"/>
      <c r="CD39" s="18"/>
      <c r="CE39" s="16"/>
      <c r="CF39" s="17"/>
      <c r="CG39" s="18"/>
      <c r="CH39" s="16"/>
      <c r="CI39" s="17"/>
      <c r="CJ39" s="18"/>
      <c r="CK39" s="16"/>
      <c r="CL39" s="17"/>
      <c r="CM39" s="18"/>
      <c r="CN39" s="16"/>
      <c r="CO39" s="17"/>
      <c r="CP39" s="18"/>
      <c r="CQ39" s="16"/>
      <c r="CR39" s="17"/>
      <c r="CS39" s="18"/>
      <c r="CT39" s="16"/>
      <c r="CU39" s="17"/>
      <c r="CV39" s="18"/>
      <c r="CW39" s="16"/>
      <c r="CX39" s="17"/>
      <c r="CY39" s="18"/>
      <c r="CZ39" s="16"/>
      <c r="DA39" s="17"/>
      <c r="DB39" s="18"/>
      <c r="DC39" s="16"/>
      <c r="DD39" s="17"/>
      <c r="DE39" s="18"/>
      <c r="DF39" s="16"/>
      <c r="DG39" s="17"/>
      <c r="DH39" s="18"/>
      <c r="DI39" s="16"/>
      <c r="DJ39" s="17"/>
      <c r="DK39" s="22"/>
    </row>
    <row r="40" spans="2:115" ht="16.5">
      <c r="B40" s="15" t="s">
        <v>62</v>
      </c>
      <c r="C40" s="15" t="s">
        <v>57</v>
      </c>
      <c r="D40" s="48" t="str">
        <f>+VLOOKUP(B40,[1]Perfiles!$D:$E,2,0)</f>
        <v>Ginecobstetricia</v>
      </c>
      <c r="E40" s="48">
        <f>+VLOOKUP(B40,[1]Perfiles!$D:$F,3,0)</f>
        <v>18</v>
      </c>
      <c r="F40" s="48">
        <f t="shared" si="0"/>
        <v>9</v>
      </c>
      <c r="G40" s="43">
        <v>15</v>
      </c>
      <c r="H40" s="55">
        <f t="shared" si="1"/>
        <v>-3</v>
      </c>
      <c r="I40" s="56">
        <f t="shared" si="2"/>
        <v>0.83333333333333337</v>
      </c>
      <c r="J40" s="43" t="s">
        <v>77</v>
      </c>
      <c r="K40" s="16"/>
      <c r="L40" s="17"/>
      <c r="M40" s="18"/>
      <c r="N40" s="16"/>
      <c r="O40" s="17"/>
      <c r="P40" s="18"/>
      <c r="Q40" s="16"/>
      <c r="R40" s="17"/>
      <c r="S40" s="18"/>
      <c r="T40" s="16"/>
      <c r="U40" s="17"/>
      <c r="V40" s="18"/>
      <c r="W40" s="78">
        <v>15</v>
      </c>
      <c r="X40" s="79"/>
      <c r="Y40" s="40">
        <v>2.5</v>
      </c>
      <c r="Z40" s="16"/>
      <c r="AA40" s="17"/>
      <c r="AB40" s="18"/>
      <c r="AC40" s="16"/>
      <c r="AD40" s="17"/>
      <c r="AE40" s="18"/>
      <c r="AF40" s="16"/>
      <c r="AG40" s="17"/>
      <c r="AH40" s="18"/>
      <c r="AI40" s="16"/>
      <c r="AJ40" s="17"/>
      <c r="AK40" s="18"/>
      <c r="AL40" s="16"/>
      <c r="AM40" s="17"/>
      <c r="AN40" s="18"/>
      <c r="AO40" s="16"/>
      <c r="AP40" s="17"/>
      <c r="AQ40" s="18"/>
      <c r="AR40" s="16"/>
      <c r="AS40" s="17"/>
      <c r="AT40" s="18"/>
      <c r="AU40" s="16"/>
      <c r="AV40" s="17"/>
      <c r="AW40" s="18"/>
      <c r="AX40" s="16"/>
      <c r="AY40" s="17"/>
      <c r="AZ40" s="18"/>
      <c r="BA40" s="16"/>
      <c r="BB40" s="17"/>
      <c r="BC40" s="18"/>
      <c r="BD40" s="78">
        <v>15</v>
      </c>
      <c r="BE40" s="79"/>
      <c r="BF40" s="40">
        <v>2.5</v>
      </c>
      <c r="BG40" s="16"/>
      <c r="BH40" s="17"/>
      <c r="BI40" s="18"/>
      <c r="BJ40" s="16"/>
      <c r="BK40" s="17"/>
      <c r="BL40" s="18"/>
      <c r="BM40" s="16"/>
      <c r="BN40" s="17"/>
      <c r="BO40" s="18"/>
      <c r="BP40" s="16"/>
      <c r="BQ40" s="17"/>
      <c r="BR40" s="18"/>
      <c r="BS40" s="78">
        <v>15</v>
      </c>
      <c r="BT40" s="79"/>
      <c r="BU40" s="40">
        <v>2.5</v>
      </c>
      <c r="BV40" s="16"/>
      <c r="BW40" s="17"/>
      <c r="BX40" s="18"/>
      <c r="BY40" s="16"/>
      <c r="BZ40" s="17"/>
      <c r="CA40" s="18"/>
      <c r="CB40" s="16"/>
      <c r="CC40" s="17"/>
      <c r="CD40" s="18"/>
      <c r="CE40" s="16"/>
      <c r="CF40" s="17"/>
      <c r="CG40" s="18"/>
      <c r="CH40" s="16"/>
      <c r="CI40" s="17"/>
      <c r="CJ40" s="18"/>
      <c r="CK40" s="16"/>
      <c r="CL40" s="17"/>
      <c r="CM40" s="18"/>
      <c r="CN40" s="16"/>
      <c r="CO40" s="17"/>
      <c r="CP40" s="18"/>
      <c r="CQ40" s="16"/>
      <c r="CR40" s="17"/>
      <c r="CS40" s="18"/>
      <c r="CT40" s="16"/>
      <c r="CU40" s="17"/>
      <c r="CV40" s="18"/>
      <c r="CW40" s="16"/>
      <c r="CX40" s="17"/>
      <c r="CY40" s="18"/>
      <c r="CZ40" s="16"/>
      <c r="DA40" s="17"/>
      <c r="DB40" s="18"/>
      <c r="DC40" s="16"/>
      <c r="DD40" s="17"/>
      <c r="DE40" s="18"/>
      <c r="DF40" s="16"/>
      <c r="DG40" s="17"/>
      <c r="DH40" s="18"/>
      <c r="DI40" s="16"/>
      <c r="DJ40" s="17"/>
      <c r="DK40" s="22"/>
    </row>
    <row r="41" spans="2:115" ht="16.5">
      <c r="B41" s="15" t="s">
        <v>62</v>
      </c>
      <c r="C41" s="15"/>
      <c r="D41" s="48" t="str">
        <f>+VLOOKUP(B41,[1]Perfiles!$D:$E,2,0)</f>
        <v>Ginecobstetricia</v>
      </c>
      <c r="E41" s="48">
        <f>+VLOOKUP(B41,[1]Perfiles!$D:$F,3,0)</f>
        <v>18</v>
      </c>
      <c r="F41" s="48">
        <f t="shared" si="0"/>
        <v>9</v>
      </c>
      <c r="G41" s="43">
        <v>15</v>
      </c>
      <c r="H41" s="55">
        <f t="shared" si="1"/>
        <v>-3</v>
      </c>
      <c r="I41" s="56">
        <f t="shared" si="2"/>
        <v>0.83333333333333337</v>
      </c>
      <c r="J41" s="43" t="s">
        <v>77</v>
      </c>
      <c r="K41" s="16"/>
      <c r="L41" s="17"/>
      <c r="M41" s="18"/>
      <c r="N41" s="16"/>
      <c r="O41" s="17"/>
      <c r="P41" s="18"/>
      <c r="Q41" s="16"/>
      <c r="R41" s="17"/>
      <c r="S41" s="18"/>
      <c r="T41" s="16"/>
      <c r="U41" s="17"/>
      <c r="V41" s="18"/>
      <c r="W41" s="78">
        <v>15</v>
      </c>
      <c r="X41" s="79"/>
      <c r="Y41" s="40"/>
      <c r="Z41" s="16"/>
      <c r="AA41" s="17"/>
      <c r="AB41" s="18"/>
      <c r="AC41" s="16"/>
      <c r="AD41" s="17"/>
      <c r="AE41" s="18"/>
      <c r="AF41" s="16"/>
      <c r="AG41" s="17"/>
      <c r="AH41" s="18"/>
      <c r="AI41" s="16"/>
      <c r="AJ41" s="17"/>
      <c r="AK41" s="18"/>
      <c r="AL41" s="16"/>
      <c r="AM41" s="17"/>
      <c r="AN41" s="18"/>
      <c r="AO41" s="16"/>
      <c r="AP41" s="17"/>
      <c r="AQ41" s="18"/>
      <c r="AR41" s="16"/>
      <c r="AS41" s="17"/>
      <c r="AT41" s="18"/>
      <c r="AU41" s="16"/>
      <c r="AV41" s="17"/>
      <c r="AW41" s="18"/>
      <c r="AX41" s="16"/>
      <c r="AY41" s="17"/>
      <c r="AZ41" s="18"/>
      <c r="BA41" s="16"/>
      <c r="BB41" s="17"/>
      <c r="BC41" s="18"/>
      <c r="BD41" s="78">
        <v>15</v>
      </c>
      <c r="BE41" s="79"/>
      <c r="BF41" s="40"/>
      <c r="BG41" s="16"/>
      <c r="BH41" s="17"/>
      <c r="BI41" s="18"/>
      <c r="BJ41" s="16"/>
      <c r="BK41" s="17"/>
      <c r="BL41" s="18"/>
      <c r="BM41" s="16"/>
      <c r="BN41" s="17"/>
      <c r="BO41" s="18"/>
      <c r="BP41" s="16"/>
      <c r="BQ41" s="17"/>
      <c r="BR41" s="18"/>
      <c r="BS41" s="78">
        <v>15</v>
      </c>
      <c r="BT41" s="79"/>
      <c r="BU41" s="40"/>
      <c r="BV41" s="16"/>
      <c r="BW41" s="17"/>
      <c r="BX41" s="18"/>
      <c r="BY41" s="16"/>
      <c r="BZ41" s="17"/>
      <c r="CA41" s="18"/>
      <c r="CB41" s="16"/>
      <c r="CC41" s="17"/>
      <c r="CD41" s="18"/>
      <c r="CE41" s="16"/>
      <c r="CF41" s="17"/>
      <c r="CG41" s="18"/>
      <c r="CH41" s="16"/>
      <c r="CI41" s="17"/>
      <c r="CJ41" s="18"/>
      <c r="CK41" s="16"/>
      <c r="CL41" s="17"/>
      <c r="CM41" s="18"/>
      <c r="CN41" s="16"/>
      <c r="CO41" s="17"/>
      <c r="CP41" s="18"/>
      <c r="CQ41" s="16"/>
      <c r="CR41" s="17"/>
      <c r="CS41" s="18"/>
      <c r="CT41" s="16"/>
      <c r="CU41" s="17"/>
      <c r="CV41" s="18"/>
      <c r="CW41" s="16"/>
      <c r="CX41" s="17"/>
      <c r="CY41" s="18"/>
      <c r="CZ41" s="16"/>
      <c r="DA41" s="17"/>
      <c r="DB41" s="18"/>
      <c r="DC41" s="16"/>
      <c r="DD41" s="17"/>
      <c r="DE41" s="18"/>
      <c r="DF41" s="16"/>
      <c r="DG41" s="17"/>
      <c r="DH41" s="18"/>
      <c r="DI41" s="16"/>
      <c r="DJ41" s="17"/>
      <c r="DK41" s="22"/>
    </row>
    <row r="42" spans="2:115" ht="16.5">
      <c r="B42" s="15" t="s">
        <v>62</v>
      </c>
      <c r="C42" s="15"/>
      <c r="D42" s="48" t="str">
        <f>+VLOOKUP(B42,[1]Perfiles!$D:$E,2,0)</f>
        <v>Ginecobstetricia</v>
      </c>
      <c r="E42" s="48">
        <f>+VLOOKUP(B42,[1]Perfiles!$D:$F,3,0)</f>
        <v>18</v>
      </c>
      <c r="F42" s="48">
        <f t="shared" si="0"/>
        <v>9</v>
      </c>
      <c r="G42" s="43">
        <v>15</v>
      </c>
      <c r="H42" s="55">
        <f t="shared" si="1"/>
        <v>-3</v>
      </c>
      <c r="I42" s="56">
        <f t="shared" si="2"/>
        <v>0.83333333333333337</v>
      </c>
      <c r="J42" s="43" t="s">
        <v>77</v>
      </c>
      <c r="K42" s="16"/>
      <c r="L42" s="17"/>
      <c r="M42" s="18"/>
      <c r="N42" s="16"/>
      <c r="O42" s="17"/>
      <c r="P42" s="18"/>
      <c r="Q42" s="16"/>
      <c r="R42" s="17"/>
      <c r="S42" s="18"/>
      <c r="T42" s="16"/>
      <c r="U42" s="17"/>
      <c r="V42" s="18"/>
      <c r="W42" s="78">
        <v>15</v>
      </c>
      <c r="X42" s="79"/>
      <c r="Y42" s="40"/>
      <c r="Z42" s="16"/>
      <c r="AA42" s="17"/>
      <c r="AB42" s="18"/>
      <c r="AC42" s="16"/>
      <c r="AD42" s="17"/>
      <c r="AE42" s="18"/>
      <c r="AF42" s="16"/>
      <c r="AG42" s="17"/>
      <c r="AH42" s="18"/>
      <c r="AI42" s="16"/>
      <c r="AJ42" s="17"/>
      <c r="AK42" s="18"/>
      <c r="AL42" s="16"/>
      <c r="AM42" s="17"/>
      <c r="AN42" s="18"/>
      <c r="AO42" s="16"/>
      <c r="AP42" s="17"/>
      <c r="AQ42" s="18"/>
      <c r="AR42" s="16"/>
      <c r="AS42" s="17"/>
      <c r="AT42" s="18"/>
      <c r="AU42" s="16"/>
      <c r="AV42" s="17"/>
      <c r="AW42" s="18"/>
      <c r="AX42" s="16"/>
      <c r="AY42" s="17"/>
      <c r="AZ42" s="18"/>
      <c r="BA42" s="16"/>
      <c r="BB42" s="17"/>
      <c r="BC42" s="18"/>
      <c r="BD42" s="78">
        <v>15</v>
      </c>
      <c r="BE42" s="79"/>
      <c r="BF42" s="40"/>
      <c r="BG42" s="16"/>
      <c r="BH42" s="17"/>
      <c r="BI42" s="18"/>
      <c r="BJ42" s="16"/>
      <c r="BK42" s="17"/>
      <c r="BL42" s="18"/>
      <c r="BM42" s="16"/>
      <c r="BN42" s="17"/>
      <c r="BO42" s="18"/>
      <c r="BP42" s="16"/>
      <c r="BQ42" s="17"/>
      <c r="BR42" s="18"/>
      <c r="BS42" s="78">
        <v>15</v>
      </c>
      <c r="BT42" s="79"/>
      <c r="BU42" s="40"/>
      <c r="BV42" s="16"/>
      <c r="BW42" s="17"/>
      <c r="BX42" s="18"/>
      <c r="BY42" s="16"/>
      <c r="BZ42" s="17"/>
      <c r="CA42" s="18"/>
      <c r="CB42" s="16"/>
      <c r="CC42" s="17"/>
      <c r="CD42" s="18"/>
      <c r="CE42" s="16"/>
      <c r="CF42" s="17"/>
      <c r="CG42" s="18"/>
      <c r="CH42" s="16"/>
      <c r="CI42" s="17"/>
      <c r="CJ42" s="18"/>
      <c r="CK42" s="16"/>
      <c r="CL42" s="17"/>
      <c r="CM42" s="18"/>
      <c r="CN42" s="16"/>
      <c r="CO42" s="17"/>
      <c r="CP42" s="18"/>
      <c r="CQ42" s="16"/>
      <c r="CR42" s="17"/>
      <c r="CS42" s="18"/>
      <c r="CT42" s="16"/>
      <c r="CU42" s="17"/>
      <c r="CV42" s="18"/>
      <c r="CW42" s="16"/>
      <c r="CX42" s="17"/>
      <c r="CY42" s="18"/>
      <c r="CZ42" s="16"/>
      <c r="DA42" s="17"/>
      <c r="DB42" s="18"/>
      <c r="DC42" s="16"/>
      <c r="DD42" s="17"/>
      <c r="DE42" s="18"/>
      <c r="DF42" s="16"/>
      <c r="DG42" s="17"/>
      <c r="DH42" s="18"/>
      <c r="DI42" s="16"/>
      <c r="DJ42" s="17"/>
      <c r="DK42" s="22"/>
    </row>
    <row r="43" spans="2:115" ht="16.5">
      <c r="B43" s="15" t="s">
        <v>62</v>
      </c>
      <c r="C43" s="15" t="s">
        <v>57</v>
      </c>
      <c r="D43" s="48" t="str">
        <f>+VLOOKUP(B43,[1]Perfiles!$D:$E,2,0)</f>
        <v>Ginecobstetricia</v>
      </c>
      <c r="E43" s="48">
        <f>+VLOOKUP(B43,[1]Perfiles!$D:$F,3,0)</f>
        <v>18</v>
      </c>
      <c r="F43" s="48">
        <f t="shared" si="0"/>
        <v>9</v>
      </c>
      <c r="G43" s="43">
        <v>15</v>
      </c>
      <c r="H43" s="55">
        <f t="shared" si="1"/>
        <v>-3</v>
      </c>
      <c r="I43" s="56">
        <f t="shared" si="2"/>
        <v>0.83333333333333337</v>
      </c>
      <c r="J43" s="43" t="s">
        <v>77</v>
      </c>
      <c r="K43" s="16"/>
      <c r="L43" s="17"/>
      <c r="M43" s="18"/>
      <c r="N43" s="16"/>
      <c r="O43" s="17"/>
      <c r="P43" s="18"/>
      <c r="Q43" s="16"/>
      <c r="R43" s="17"/>
      <c r="S43" s="18"/>
      <c r="T43" s="16"/>
      <c r="U43" s="17"/>
      <c r="V43" s="18"/>
      <c r="W43" s="78">
        <v>15</v>
      </c>
      <c r="X43" s="79"/>
      <c r="Y43" s="40">
        <v>2.5</v>
      </c>
      <c r="Z43" s="16"/>
      <c r="AA43" s="17"/>
      <c r="AB43" s="18"/>
      <c r="AC43" s="16"/>
      <c r="AD43" s="17"/>
      <c r="AE43" s="18"/>
      <c r="AF43" s="16"/>
      <c r="AG43" s="17"/>
      <c r="AH43" s="18"/>
      <c r="AI43" s="16"/>
      <c r="AJ43" s="17"/>
      <c r="AK43" s="18"/>
      <c r="AL43" s="16"/>
      <c r="AM43" s="17"/>
      <c r="AN43" s="18"/>
      <c r="AO43" s="16"/>
      <c r="AP43" s="17"/>
      <c r="AQ43" s="18"/>
      <c r="AR43" s="16"/>
      <c r="AS43" s="17"/>
      <c r="AT43" s="18"/>
      <c r="AU43" s="16"/>
      <c r="AV43" s="17"/>
      <c r="AW43" s="18"/>
      <c r="AX43" s="16"/>
      <c r="AY43" s="17"/>
      <c r="AZ43" s="18"/>
      <c r="BA43" s="16"/>
      <c r="BB43" s="17"/>
      <c r="BC43" s="18"/>
      <c r="BD43" s="78">
        <v>15</v>
      </c>
      <c r="BE43" s="79"/>
      <c r="BF43" s="40">
        <v>2.5</v>
      </c>
      <c r="BG43" s="16"/>
      <c r="BH43" s="17"/>
      <c r="BI43" s="18"/>
      <c r="BJ43" s="16"/>
      <c r="BK43" s="17"/>
      <c r="BL43" s="18"/>
      <c r="BM43" s="16"/>
      <c r="BN43" s="17"/>
      <c r="BO43" s="18"/>
      <c r="BP43" s="16"/>
      <c r="BQ43" s="17"/>
      <c r="BR43" s="18"/>
      <c r="BS43" s="78">
        <v>15</v>
      </c>
      <c r="BT43" s="79"/>
      <c r="BU43" s="40">
        <v>2.5</v>
      </c>
      <c r="BV43" s="16"/>
      <c r="BW43" s="17"/>
      <c r="BX43" s="18"/>
      <c r="BY43" s="16"/>
      <c r="BZ43" s="17"/>
      <c r="CA43" s="18"/>
      <c r="CB43" s="16"/>
      <c r="CC43" s="17"/>
      <c r="CD43" s="18"/>
      <c r="CE43" s="16"/>
      <c r="CF43" s="17"/>
      <c r="CG43" s="18"/>
      <c r="CH43" s="16"/>
      <c r="CI43" s="17"/>
      <c r="CJ43" s="18"/>
      <c r="CK43" s="16"/>
      <c r="CL43" s="17"/>
      <c r="CM43" s="18"/>
      <c r="CN43" s="16"/>
      <c r="CO43" s="17"/>
      <c r="CP43" s="18"/>
      <c r="CQ43" s="16"/>
      <c r="CR43" s="17"/>
      <c r="CS43" s="18"/>
      <c r="CT43" s="16"/>
      <c r="CU43" s="17"/>
      <c r="CV43" s="18"/>
      <c r="CW43" s="16"/>
      <c r="CX43" s="17"/>
      <c r="CY43" s="18"/>
      <c r="CZ43" s="16"/>
      <c r="DA43" s="17"/>
      <c r="DB43" s="18"/>
      <c r="DC43" s="16"/>
      <c r="DD43" s="17"/>
      <c r="DE43" s="18"/>
      <c r="DF43" s="16"/>
      <c r="DG43" s="17"/>
      <c r="DH43" s="18"/>
      <c r="DI43" s="16"/>
      <c r="DJ43" s="17"/>
      <c r="DK43" s="22"/>
    </row>
    <row r="44" spans="2:115" ht="16.5">
      <c r="B44" s="15" t="s">
        <v>62</v>
      </c>
      <c r="C44" s="15"/>
      <c r="D44" s="48" t="str">
        <f>+VLOOKUP(B44,[1]Perfiles!$D:$E,2,0)</f>
        <v>Ginecobstetricia</v>
      </c>
      <c r="E44" s="48">
        <f>+VLOOKUP(B44,[1]Perfiles!$D:$F,3,0)</f>
        <v>18</v>
      </c>
      <c r="F44" s="48">
        <f t="shared" si="0"/>
        <v>9</v>
      </c>
      <c r="G44" s="43">
        <v>15</v>
      </c>
      <c r="H44" s="55">
        <f t="shared" si="1"/>
        <v>-3</v>
      </c>
      <c r="I44" s="56">
        <f t="shared" si="2"/>
        <v>0.83333333333333337</v>
      </c>
      <c r="J44" s="43" t="s">
        <v>77</v>
      </c>
      <c r="K44" s="33"/>
      <c r="L44" s="34"/>
      <c r="M44" s="39"/>
      <c r="N44" s="16"/>
      <c r="O44" s="17"/>
      <c r="P44" s="18"/>
      <c r="Q44" s="16"/>
      <c r="R44" s="17"/>
      <c r="S44" s="18"/>
      <c r="T44" s="16"/>
      <c r="U44" s="17"/>
      <c r="V44" s="18"/>
      <c r="W44" s="78">
        <v>15</v>
      </c>
      <c r="X44" s="79"/>
      <c r="Y44" s="40"/>
      <c r="Z44" s="16"/>
      <c r="AA44" s="17"/>
      <c r="AB44" s="18"/>
      <c r="AC44" s="33"/>
      <c r="AD44" s="34"/>
      <c r="AE44" s="39"/>
      <c r="AF44" s="16"/>
      <c r="AG44" s="17"/>
      <c r="AH44" s="18"/>
      <c r="AI44" s="16"/>
      <c r="AJ44" s="17"/>
      <c r="AK44" s="18"/>
      <c r="AL44" s="16"/>
      <c r="AM44" s="17"/>
      <c r="AN44" s="18"/>
      <c r="AO44" s="16"/>
      <c r="AP44" s="17"/>
      <c r="AQ44" s="18"/>
      <c r="AR44" s="16"/>
      <c r="AS44" s="17"/>
      <c r="AT44" s="18"/>
      <c r="AU44" s="16"/>
      <c r="AV44" s="17"/>
      <c r="AW44" s="18"/>
      <c r="AX44" s="16"/>
      <c r="AY44" s="17"/>
      <c r="AZ44" s="18"/>
      <c r="BA44" s="16"/>
      <c r="BB44" s="17"/>
      <c r="BC44" s="18"/>
      <c r="BD44" s="78">
        <v>15</v>
      </c>
      <c r="BE44" s="79"/>
      <c r="BF44" s="40"/>
      <c r="BG44" s="16"/>
      <c r="BH44" s="17"/>
      <c r="BI44" s="18"/>
      <c r="BJ44" s="16"/>
      <c r="BK44" s="17"/>
      <c r="BL44" s="18"/>
      <c r="BM44" s="16"/>
      <c r="BN44" s="17"/>
      <c r="BO44" s="18"/>
      <c r="BP44" s="16"/>
      <c r="BQ44" s="17"/>
      <c r="BR44" s="18"/>
      <c r="BS44" s="78">
        <v>15</v>
      </c>
      <c r="BT44" s="79"/>
      <c r="BU44" s="40"/>
      <c r="BV44" s="16"/>
      <c r="BW44" s="17"/>
      <c r="BX44" s="18"/>
      <c r="BY44" s="16"/>
      <c r="BZ44" s="17"/>
      <c r="CA44" s="18"/>
      <c r="CB44" s="16"/>
      <c r="CC44" s="17"/>
      <c r="CD44" s="18"/>
      <c r="CE44" s="16"/>
      <c r="CF44" s="17"/>
      <c r="CG44" s="18"/>
      <c r="CH44" s="16"/>
      <c r="CI44" s="17"/>
      <c r="CJ44" s="18"/>
      <c r="CK44" s="16"/>
      <c r="CL44" s="17"/>
      <c r="CM44" s="18"/>
      <c r="CN44" s="16"/>
      <c r="CO44" s="17"/>
      <c r="CP44" s="18"/>
      <c r="CQ44" s="16"/>
      <c r="CR44" s="17"/>
      <c r="CS44" s="18"/>
      <c r="CT44" s="16"/>
      <c r="CU44" s="17"/>
      <c r="CV44" s="18"/>
      <c r="CW44" s="16"/>
      <c r="CX44" s="17"/>
      <c r="CY44" s="18"/>
      <c r="CZ44" s="16"/>
      <c r="DA44" s="17"/>
      <c r="DB44" s="18"/>
      <c r="DC44" s="16"/>
      <c r="DD44" s="17"/>
      <c r="DE44" s="18"/>
      <c r="DF44" s="16"/>
      <c r="DG44" s="17"/>
      <c r="DH44" s="18"/>
      <c r="DI44" s="16"/>
      <c r="DJ44" s="17"/>
      <c r="DK44" s="22"/>
    </row>
    <row r="45" spans="2:115" ht="16.5">
      <c r="B45" s="15" t="s">
        <v>62</v>
      </c>
      <c r="C45" s="15"/>
      <c r="D45" s="48" t="str">
        <f>+VLOOKUP(B45,[1]Perfiles!$D:$E,2,0)</f>
        <v>Ginecobstetricia</v>
      </c>
      <c r="E45" s="48">
        <f>+VLOOKUP(B45,[1]Perfiles!$D:$F,3,0)</f>
        <v>18</v>
      </c>
      <c r="F45" s="48">
        <f t="shared" si="0"/>
        <v>9</v>
      </c>
      <c r="G45" s="43">
        <v>15</v>
      </c>
      <c r="H45" s="55">
        <f t="shared" si="1"/>
        <v>-3</v>
      </c>
      <c r="I45" s="56">
        <f t="shared" si="2"/>
        <v>0.83333333333333337</v>
      </c>
      <c r="J45" s="43" t="s">
        <v>77</v>
      </c>
      <c r="K45" s="33"/>
      <c r="L45" s="34"/>
      <c r="M45" s="39"/>
      <c r="N45" s="16"/>
      <c r="O45" s="17"/>
      <c r="P45" s="18"/>
      <c r="Q45" s="16"/>
      <c r="R45" s="17"/>
      <c r="S45" s="18"/>
      <c r="T45" s="16"/>
      <c r="U45" s="17"/>
      <c r="V45" s="18"/>
      <c r="W45" s="78">
        <v>15</v>
      </c>
      <c r="X45" s="79"/>
      <c r="Y45" s="40"/>
      <c r="Z45" s="16"/>
      <c r="AA45" s="17"/>
      <c r="AB45" s="18"/>
      <c r="AC45" s="33"/>
      <c r="AD45" s="34"/>
      <c r="AE45" s="39"/>
      <c r="AF45" s="16"/>
      <c r="AG45" s="17"/>
      <c r="AH45" s="18"/>
      <c r="AI45" s="16"/>
      <c r="AJ45" s="17"/>
      <c r="AK45" s="18"/>
      <c r="AL45" s="16"/>
      <c r="AM45" s="17"/>
      <c r="AN45" s="18"/>
      <c r="AO45" s="16"/>
      <c r="AP45" s="17"/>
      <c r="AQ45" s="18"/>
      <c r="AR45" s="16"/>
      <c r="AS45" s="17"/>
      <c r="AT45" s="18"/>
      <c r="AU45" s="16"/>
      <c r="AV45" s="17"/>
      <c r="AW45" s="18"/>
      <c r="AX45" s="16"/>
      <c r="AY45" s="17"/>
      <c r="AZ45" s="18"/>
      <c r="BA45" s="16"/>
      <c r="BB45" s="17"/>
      <c r="BC45" s="18"/>
      <c r="BD45" s="78">
        <v>15</v>
      </c>
      <c r="BE45" s="79"/>
      <c r="BF45" s="40"/>
      <c r="BG45" s="16"/>
      <c r="BH45" s="17"/>
      <c r="BI45" s="18"/>
      <c r="BJ45" s="16"/>
      <c r="BK45" s="17"/>
      <c r="BL45" s="18"/>
      <c r="BM45" s="16"/>
      <c r="BN45" s="17"/>
      <c r="BO45" s="18"/>
      <c r="BP45" s="16"/>
      <c r="BQ45" s="17"/>
      <c r="BR45" s="18"/>
      <c r="BS45" s="78">
        <v>15</v>
      </c>
      <c r="BT45" s="79"/>
      <c r="BU45" s="40"/>
      <c r="BV45" s="16"/>
      <c r="BW45" s="17"/>
      <c r="BX45" s="18"/>
      <c r="BY45" s="16"/>
      <c r="BZ45" s="17"/>
      <c r="CA45" s="18"/>
      <c r="CB45" s="16"/>
      <c r="CC45" s="17"/>
      <c r="CD45" s="18"/>
      <c r="CE45" s="16"/>
      <c r="CF45" s="17"/>
      <c r="CG45" s="18"/>
      <c r="CH45" s="16"/>
      <c r="CI45" s="17"/>
      <c r="CJ45" s="18"/>
      <c r="CK45" s="16"/>
      <c r="CL45" s="17"/>
      <c r="CM45" s="18"/>
      <c r="CN45" s="16"/>
      <c r="CO45" s="17"/>
      <c r="CP45" s="18"/>
      <c r="CQ45" s="16"/>
      <c r="CR45" s="17"/>
      <c r="CS45" s="18"/>
      <c r="CT45" s="16"/>
      <c r="CU45" s="17"/>
      <c r="CV45" s="18"/>
      <c r="CW45" s="16"/>
      <c r="CX45" s="17"/>
      <c r="CY45" s="18"/>
      <c r="CZ45" s="16"/>
      <c r="DA45" s="17"/>
      <c r="DB45" s="18"/>
      <c r="DC45" s="16"/>
      <c r="DD45" s="17"/>
      <c r="DE45" s="18"/>
      <c r="DF45" s="16"/>
      <c r="DG45" s="17"/>
      <c r="DH45" s="18"/>
      <c r="DI45" s="16"/>
      <c r="DJ45" s="17"/>
      <c r="DK45" s="22"/>
    </row>
    <row r="46" spans="2:115" ht="16.5">
      <c r="B46" s="15" t="s">
        <v>56</v>
      </c>
      <c r="C46" s="15" t="s">
        <v>57</v>
      </c>
      <c r="D46" s="48" t="str">
        <f>+VLOOKUP(B46,[1]Perfiles!$D:$E,2,0)</f>
        <v>Ginecobstetricia</v>
      </c>
      <c r="E46" s="48">
        <f>+VLOOKUP(B46,[1]Perfiles!$D:$F,3,0)</f>
        <v>18</v>
      </c>
      <c r="F46" s="48">
        <f t="shared" si="0"/>
        <v>9</v>
      </c>
      <c r="G46" s="43">
        <v>18</v>
      </c>
      <c r="H46" s="55">
        <f t="shared" si="1"/>
        <v>0</v>
      </c>
      <c r="I46" s="56">
        <f t="shared" si="2"/>
        <v>1</v>
      </c>
      <c r="J46" s="43" t="s">
        <v>77</v>
      </c>
      <c r="K46" s="78">
        <v>18</v>
      </c>
      <c r="L46" s="79"/>
      <c r="M46" s="40">
        <v>2.5</v>
      </c>
      <c r="N46" s="16"/>
      <c r="O46" s="17"/>
      <c r="P46" s="18"/>
      <c r="Q46" s="16"/>
      <c r="R46" s="17"/>
      <c r="S46" s="18"/>
      <c r="T46" s="16"/>
      <c r="U46" s="17"/>
      <c r="V46" s="18"/>
      <c r="W46" s="16"/>
      <c r="X46" s="17"/>
      <c r="Y46" s="18"/>
      <c r="Z46" s="16"/>
      <c r="AA46" s="17"/>
      <c r="AB46" s="18"/>
      <c r="AC46" s="78">
        <v>15</v>
      </c>
      <c r="AD46" s="79"/>
      <c r="AE46" s="40">
        <v>2.5</v>
      </c>
      <c r="AF46" s="16"/>
      <c r="AG46" s="17"/>
      <c r="AH46" s="18"/>
      <c r="AI46" s="16"/>
      <c r="AJ46" s="17"/>
      <c r="AK46" s="18"/>
      <c r="AL46" s="16"/>
      <c r="AM46" s="17"/>
      <c r="AN46" s="18"/>
      <c r="AO46" s="16"/>
      <c r="AP46" s="17"/>
      <c r="AQ46" s="18"/>
      <c r="AR46" s="16"/>
      <c r="AS46" s="17"/>
      <c r="AT46" s="18"/>
      <c r="AU46" s="16"/>
      <c r="AV46" s="17"/>
      <c r="AW46" s="18"/>
      <c r="AX46" s="16"/>
      <c r="AY46" s="17"/>
      <c r="AZ46" s="18"/>
      <c r="BA46" s="16"/>
      <c r="BB46" s="17"/>
      <c r="BC46" s="18"/>
      <c r="BD46" s="16"/>
      <c r="BE46" s="17"/>
      <c r="BF46" s="18"/>
      <c r="BG46" s="16"/>
      <c r="BH46" s="17"/>
      <c r="BI46" s="18"/>
      <c r="BJ46" s="16"/>
      <c r="BK46" s="17"/>
      <c r="BL46" s="18"/>
      <c r="BM46" s="16"/>
      <c r="BN46" s="17"/>
      <c r="BO46" s="18"/>
      <c r="BP46" s="16"/>
      <c r="BQ46" s="17"/>
      <c r="BR46" s="18"/>
      <c r="BS46" s="16"/>
      <c r="BT46" s="17"/>
      <c r="BU46" s="18"/>
      <c r="BV46" s="16"/>
      <c r="BW46" s="17"/>
      <c r="BX46" s="18"/>
      <c r="BY46" s="16"/>
      <c r="BZ46" s="17"/>
      <c r="CA46" s="18"/>
      <c r="CB46" s="16"/>
      <c r="CC46" s="17"/>
      <c r="CD46" s="18"/>
      <c r="CE46" s="16"/>
      <c r="CF46" s="17"/>
      <c r="CG46" s="18"/>
      <c r="CH46" s="16"/>
      <c r="CI46" s="17"/>
      <c r="CJ46" s="18"/>
      <c r="CK46" s="16"/>
      <c r="CL46" s="17"/>
      <c r="CM46" s="18"/>
      <c r="CN46" s="16"/>
      <c r="CO46" s="17"/>
      <c r="CP46" s="18"/>
      <c r="CQ46" s="16"/>
      <c r="CR46" s="17"/>
      <c r="CS46" s="18"/>
      <c r="CT46" s="16"/>
      <c r="CU46" s="17"/>
      <c r="CV46" s="18"/>
      <c r="CW46" s="16"/>
      <c r="CX46" s="17"/>
      <c r="CY46" s="18"/>
      <c r="CZ46" s="16"/>
      <c r="DA46" s="17"/>
      <c r="DB46" s="18"/>
      <c r="DC46" s="16"/>
      <c r="DD46" s="17"/>
      <c r="DE46" s="18"/>
      <c r="DF46" s="16"/>
      <c r="DG46" s="17"/>
      <c r="DH46" s="18"/>
      <c r="DI46" s="16"/>
      <c r="DJ46" s="17"/>
      <c r="DK46" s="22"/>
    </row>
    <row r="47" spans="2:115" ht="16.5">
      <c r="B47" s="15" t="s">
        <v>56</v>
      </c>
      <c r="C47" s="15"/>
      <c r="D47" s="48" t="str">
        <f>+VLOOKUP(B47,[1]Perfiles!$D:$E,2,0)</f>
        <v>Ginecobstetricia</v>
      </c>
      <c r="E47" s="48">
        <f>+VLOOKUP(B47,[1]Perfiles!$D:$F,3,0)</f>
        <v>18</v>
      </c>
      <c r="F47" s="48">
        <f t="shared" si="0"/>
        <v>9</v>
      </c>
      <c r="G47" s="43">
        <v>18</v>
      </c>
      <c r="H47" s="55">
        <f t="shared" si="1"/>
        <v>0</v>
      </c>
      <c r="I47" s="56">
        <f t="shared" si="2"/>
        <v>1</v>
      </c>
      <c r="J47" s="43" t="s">
        <v>77</v>
      </c>
      <c r="K47" s="78">
        <v>18</v>
      </c>
      <c r="L47" s="79"/>
      <c r="M47" s="40">
        <v>2.5</v>
      </c>
      <c r="N47" s="16"/>
      <c r="O47" s="17"/>
      <c r="P47" s="18"/>
      <c r="Q47" s="16"/>
      <c r="R47" s="17"/>
      <c r="S47" s="18"/>
      <c r="T47" s="16"/>
      <c r="U47" s="17"/>
      <c r="V47" s="18"/>
      <c r="W47" s="16"/>
      <c r="X47" s="17"/>
      <c r="Y47" s="18"/>
      <c r="Z47" s="16"/>
      <c r="AA47" s="17"/>
      <c r="AB47" s="18"/>
      <c r="AC47" s="78">
        <v>15</v>
      </c>
      <c r="AD47" s="79"/>
      <c r="AE47" s="40">
        <v>2.5</v>
      </c>
      <c r="AF47" s="16"/>
      <c r="AG47" s="17"/>
      <c r="AH47" s="18"/>
      <c r="AI47" s="16"/>
      <c r="AJ47" s="17"/>
      <c r="AK47" s="18"/>
      <c r="AL47" s="16"/>
      <c r="AM47" s="17"/>
      <c r="AN47" s="18"/>
      <c r="AO47" s="16"/>
      <c r="AP47" s="17"/>
      <c r="AQ47" s="18"/>
      <c r="AR47" s="16"/>
      <c r="AS47" s="17"/>
      <c r="AT47" s="18"/>
      <c r="AU47" s="16"/>
      <c r="AV47" s="17"/>
      <c r="AW47" s="18"/>
      <c r="AX47" s="16"/>
      <c r="AY47" s="17"/>
      <c r="AZ47" s="18"/>
      <c r="BA47" s="16"/>
      <c r="BB47" s="17"/>
      <c r="BC47" s="18"/>
      <c r="BD47" s="16"/>
      <c r="BE47" s="17"/>
      <c r="BF47" s="18"/>
      <c r="BG47" s="16"/>
      <c r="BH47" s="17"/>
      <c r="BI47" s="18"/>
      <c r="BJ47" s="16"/>
      <c r="BK47" s="17"/>
      <c r="BL47" s="18"/>
      <c r="BM47" s="16"/>
      <c r="BN47" s="17"/>
      <c r="BO47" s="18"/>
      <c r="BP47" s="16"/>
      <c r="BQ47" s="17"/>
      <c r="BR47" s="18"/>
      <c r="BS47" s="16"/>
      <c r="BT47" s="17"/>
      <c r="BU47" s="18"/>
      <c r="BV47" s="16"/>
      <c r="BW47" s="17"/>
      <c r="BX47" s="18"/>
      <c r="BY47" s="16"/>
      <c r="BZ47" s="17"/>
      <c r="CA47" s="18"/>
      <c r="CB47" s="16"/>
      <c r="CC47" s="17"/>
      <c r="CD47" s="18"/>
      <c r="CE47" s="16"/>
      <c r="CF47" s="17"/>
      <c r="CG47" s="18"/>
      <c r="CH47" s="16"/>
      <c r="CI47" s="17"/>
      <c r="CJ47" s="18"/>
      <c r="CK47" s="16"/>
      <c r="CL47" s="17"/>
      <c r="CM47" s="18"/>
      <c r="CN47" s="16"/>
      <c r="CO47" s="17"/>
      <c r="CP47" s="18"/>
      <c r="CQ47" s="16"/>
      <c r="CR47" s="17"/>
      <c r="CS47" s="18"/>
      <c r="CT47" s="16"/>
      <c r="CU47" s="17"/>
      <c r="CV47" s="18"/>
      <c r="CW47" s="16"/>
      <c r="CX47" s="17"/>
      <c r="CY47" s="18"/>
      <c r="CZ47" s="16"/>
      <c r="DA47" s="17"/>
      <c r="DB47" s="18"/>
      <c r="DC47" s="16"/>
      <c r="DD47" s="17"/>
      <c r="DE47" s="18"/>
      <c r="DF47" s="16"/>
      <c r="DG47" s="17"/>
      <c r="DH47" s="18"/>
      <c r="DI47" s="16"/>
      <c r="DJ47" s="17"/>
      <c r="DK47" s="22"/>
    </row>
    <row r="48" spans="2:115" ht="16.5">
      <c r="B48" s="15" t="s">
        <v>56</v>
      </c>
      <c r="C48" s="15"/>
      <c r="D48" s="48" t="str">
        <f>+VLOOKUP(B48,[1]Perfiles!$D:$E,2,0)</f>
        <v>Ginecobstetricia</v>
      </c>
      <c r="E48" s="48">
        <f>+VLOOKUP(B48,[1]Perfiles!$D:$F,3,0)</f>
        <v>18</v>
      </c>
      <c r="F48" s="48">
        <f t="shared" si="0"/>
        <v>9</v>
      </c>
      <c r="G48" s="43">
        <v>15</v>
      </c>
      <c r="H48" s="55">
        <f t="shared" si="1"/>
        <v>-3</v>
      </c>
      <c r="I48" s="56">
        <f t="shared" si="2"/>
        <v>0.83333333333333337</v>
      </c>
      <c r="J48" s="43" t="s">
        <v>77</v>
      </c>
      <c r="K48" s="78">
        <v>14</v>
      </c>
      <c r="L48" s="79"/>
      <c r="M48" s="40">
        <v>2.5</v>
      </c>
      <c r="N48" s="16"/>
      <c r="O48" s="17"/>
      <c r="P48" s="18"/>
      <c r="Q48" s="16"/>
      <c r="R48" s="17"/>
      <c r="S48" s="18"/>
      <c r="T48" s="16"/>
      <c r="U48" s="17"/>
      <c r="V48" s="18"/>
      <c r="W48" s="16"/>
      <c r="X48" s="17"/>
      <c r="Y48" s="18"/>
      <c r="Z48" s="16"/>
      <c r="AA48" s="17"/>
      <c r="AB48" s="18"/>
      <c r="AC48" s="78">
        <v>15</v>
      </c>
      <c r="AD48" s="79"/>
      <c r="AE48" s="40">
        <v>2.5</v>
      </c>
      <c r="AF48" s="16"/>
      <c r="AG48" s="17"/>
      <c r="AH48" s="18"/>
      <c r="AI48" s="16"/>
      <c r="AJ48" s="17"/>
      <c r="AK48" s="18"/>
      <c r="AL48" s="16"/>
      <c r="AM48" s="17"/>
      <c r="AN48" s="18"/>
      <c r="AO48" s="16"/>
      <c r="AP48" s="17"/>
      <c r="AQ48" s="18"/>
      <c r="AR48" s="16"/>
      <c r="AS48" s="17"/>
      <c r="AT48" s="18"/>
      <c r="AU48" s="16"/>
      <c r="AV48" s="17"/>
      <c r="AW48" s="18"/>
      <c r="AX48" s="16"/>
      <c r="AY48" s="17"/>
      <c r="AZ48" s="18"/>
      <c r="BA48" s="16"/>
      <c r="BB48" s="17"/>
      <c r="BC48" s="18"/>
      <c r="BD48" s="16"/>
      <c r="BE48" s="17"/>
      <c r="BF48" s="18"/>
      <c r="BG48" s="16"/>
      <c r="BH48" s="17"/>
      <c r="BI48" s="18"/>
      <c r="BJ48" s="16"/>
      <c r="BK48" s="17"/>
      <c r="BL48" s="18"/>
      <c r="BM48" s="16"/>
      <c r="BN48" s="17"/>
      <c r="BO48" s="18"/>
      <c r="BP48" s="16"/>
      <c r="BQ48" s="17"/>
      <c r="BR48" s="18"/>
      <c r="BS48" s="16"/>
      <c r="BT48" s="17"/>
      <c r="BU48" s="18"/>
      <c r="BV48" s="16"/>
      <c r="BW48" s="17"/>
      <c r="BX48" s="18"/>
      <c r="BY48" s="16"/>
      <c r="BZ48" s="17"/>
      <c r="CA48" s="18"/>
      <c r="CB48" s="16"/>
      <c r="CC48" s="17"/>
      <c r="CD48" s="18"/>
      <c r="CE48" s="16"/>
      <c r="CF48" s="17"/>
      <c r="CG48" s="18"/>
      <c r="CH48" s="16"/>
      <c r="CI48" s="17"/>
      <c r="CJ48" s="18"/>
      <c r="CK48" s="16"/>
      <c r="CL48" s="17"/>
      <c r="CM48" s="18"/>
      <c r="CN48" s="16"/>
      <c r="CO48" s="17"/>
      <c r="CP48" s="18"/>
      <c r="CQ48" s="16"/>
      <c r="CR48" s="17"/>
      <c r="CS48" s="18"/>
      <c r="CT48" s="16"/>
      <c r="CU48" s="17"/>
      <c r="CV48" s="18"/>
      <c r="CW48" s="16"/>
      <c r="CX48" s="17"/>
      <c r="CY48" s="18"/>
      <c r="CZ48" s="16"/>
      <c r="DA48" s="17"/>
      <c r="DB48" s="18"/>
      <c r="DC48" s="16"/>
      <c r="DD48" s="17"/>
      <c r="DE48" s="18"/>
      <c r="DF48" s="16"/>
      <c r="DG48" s="17"/>
      <c r="DH48" s="18"/>
      <c r="DI48" s="16"/>
      <c r="DJ48" s="17"/>
      <c r="DK48" s="22"/>
    </row>
    <row r="49" spans="1:115" ht="16.5">
      <c r="B49" s="15" t="s">
        <v>56</v>
      </c>
      <c r="C49" s="15" t="s">
        <v>57</v>
      </c>
      <c r="D49" s="48" t="str">
        <f>+VLOOKUP(B49,[1]Perfiles!$D:$E,2,0)</f>
        <v>Ginecobstetricia</v>
      </c>
      <c r="E49" s="48">
        <f>+VLOOKUP(B49,[1]Perfiles!$D:$F,3,0)</f>
        <v>18</v>
      </c>
      <c r="F49" s="48">
        <f t="shared" si="0"/>
        <v>9</v>
      </c>
      <c r="G49" s="43">
        <v>15</v>
      </c>
      <c r="H49" s="55">
        <f t="shared" si="1"/>
        <v>-3</v>
      </c>
      <c r="I49" s="56">
        <f t="shared" si="2"/>
        <v>0.83333333333333337</v>
      </c>
      <c r="J49" s="43" t="s">
        <v>77</v>
      </c>
      <c r="K49" s="16"/>
      <c r="L49" s="17"/>
      <c r="M49" s="18"/>
      <c r="N49" s="16"/>
      <c r="O49" s="17"/>
      <c r="P49" s="18"/>
      <c r="Q49" s="16"/>
      <c r="R49" s="17"/>
      <c r="S49" s="18"/>
      <c r="T49" s="16"/>
      <c r="U49" s="17"/>
      <c r="V49" s="18"/>
      <c r="W49" s="16"/>
      <c r="X49" s="17"/>
      <c r="Y49" s="18"/>
      <c r="Z49" s="16"/>
      <c r="AA49" s="17"/>
      <c r="AB49" s="18"/>
      <c r="AC49" s="78">
        <v>15</v>
      </c>
      <c r="AD49" s="79"/>
      <c r="AE49" s="40">
        <v>2.5</v>
      </c>
      <c r="AF49" s="16"/>
      <c r="AG49" s="17"/>
      <c r="AH49" s="18"/>
      <c r="AI49" s="16"/>
      <c r="AJ49" s="17"/>
      <c r="AK49" s="18"/>
      <c r="AL49" s="16"/>
      <c r="AM49" s="17"/>
      <c r="AN49" s="18"/>
      <c r="AO49" s="16"/>
      <c r="AP49" s="17"/>
      <c r="AQ49" s="18"/>
      <c r="AR49" s="16"/>
      <c r="AS49" s="17"/>
      <c r="AT49" s="18"/>
      <c r="AU49" s="16"/>
      <c r="AV49" s="17"/>
      <c r="AW49" s="18"/>
      <c r="AX49" s="16"/>
      <c r="AY49" s="17"/>
      <c r="AZ49" s="18"/>
      <c r="BA49" s="16"/>
      <c r="BB49" s="17"/>
      <c r="BC49" s="18"/>
      <c r="BD49" s="16"/>
      <c r="BE49" s="17"/>
      <c r="BF49" s="18"/>
      <c r="BG49" s="16"/>
      <c r="BH49" s="17"/>
      <c r="BI49" s="18"/>
      <c r="BJ49" s="16"/>
      <c r="BK49" s="17"/>
      <c r="BL49" s="18"/>
      <c r="BM49" s="16"/>
      <c r="BN49" s="17"/>
      <c r="BO49" s="18"/>
      <c r="BP49" s="16"/>
      <c r="BQ49" s="17"/>
      <c r="BR49" s="18"/>
      <c r="BS49" s="16"/>
      <c r="BT49" s="17"/>
      <c r="BU49" s="18"/>
      <c r="BV49" s="16"/>
      <c r="BW49" s="17"/>
      <c r="BX49" s="18"/>
      <c r="BY49" s="16"/>
      <c r="BZ49" s="17"/>
      <c r="CA49" s="18"/>
      <c r="CB49" s="16"/>
      <c r="CC49" s="17"/>
      <c r="CD49" s="18"/>
      <c r="CE49" s="16"/>
      <c r="CF49" s="17"/>
      <c r="CG49" s="18"/>
      <c r="CH49" s="16"/>
      <c r="CI49" s="17"/>
      <c r="CJ49" s="18"/>
      <c r="CK49" s="16"/>
      <c r="CL49" s="17"/>
      <c r="CM49" s="18"/>
      <c r="CN49" s="16"/>
      <c r="CO49" s="17"/>
      <c r="CP49" s="18"/>
      <c r="CQ49" s="16"/>
      <c r="CR49" s="17"/>
      <c r="CS49" s="18"/>
      <c r="CT49" s="16"/>
      <c r="CU49" s="17"/>
      <c r="CV49" s="18"/>
      <c r="CW49" s="16"/>
      <c r="CX49" s="17"/>
      <c r="CY49" s="18"/>
      <c r="CZ49" s="16"/>
      <c r="DA49" s="17"/>
      <c r="DB49" s="18"/>
      <c r="DC49" s="16"/>
      <c r="DD49" s="17"/>
      <c r="DE49" s="18"/>
      <c r="DF49" s="16"/>
      <c r="DG49" s="17"/>
      <c r="DH49" s="18"/>
      <c r="DI49" s="16"/>
      <c r="DJ49" s="17"/>
      <c r="DK49" s="22"/>
    </row>
    <row r="50" spans="1:115" ht="16.5">
      <c r="B50" s="15" t="s">
        <v>56</v>
      </c>
      <c r="C50" s="15"/>
      <c r="D50" s="48" t="str">
        <f>+VLOOKUP(B50,[1]Perfiles!$D:$E,2,0)</f>
        <v>Ginecobstetricia</v>
      </c>
      <c r="E50" s="48">
        <f>+VLOOKUP(B50,[1]Perfiles!$D:$F,3,0)</f>
        <v>18</v>
      </c>
      <c r="F50" s="48">
        <f t="shared" si="0"/>
        <v>9</v>
      </c>
      <c r="G50" s="43">
        <v>15</v>
      </c>
      <c r="H50" s="55">
        <f t="shared" si="1"/>
        <v>-3</v>
      </c>
      <c r="I50" s="56">
        <f t="shared" si="2"/>
        <v>0.83333333333333337</v>
      </c>
      <c r="J50" s="43" t="s">
        <v>77</v>
      </c>
      <c r="K50" s="16"/>
      <c r="L50" s="17"/>
      <c r="M50" s="18"/>
      <c r="N50" s="16"/>
      <c r="O50" s="17"/>
      <c r="P50" s="18"/>
      <c r="Q50" s="16"/>
      <c r="R50" s="17"/>
      <c r="S50" s="18"/>
      <c r="T50" s="16"/>
      <c r="U50" s="17"/>
      <c r="V50" s="18"/>
      <c r="W50" s="16"/>
      <c r="X50" s="17"/>
      <c r="Y50" s="18"/>
      <c r="Z50" s="16"/>
      <c r="AA50" s="17"/>
      <c r="AB50" s="18"/>
      <c r="AC50" s="78">
        <v>15</v>
      </c>
      <c r="AD50" s="79"/>
      <c r="AE50" s="40">
        <v>2.5</v>
      </c>
      <c r="AF50" s="16"/>
      <c r="AG50" s="17"/>
      <c r="AH50" s="18"/>
      <c r="AI50" s="16"/>
      <c r="AJ50" s="17"/>
      <c r="AK50" s="18"/>
      <c r="AL50" s="25"/>
      <c r="AM50" s="26"/>
      <c r="AN50" s="27"/>
      <c r="AO50" s="16"/>
      <c r="AP50" s="17"/>
      <c r="AQ50" s="18"/>
      <c r="AR50" s="16"/>
      <c r="AS50" s="17"/>
      <c r="AT50" s="18"/>
      <c r="AU50" s="16"/>
      <c r="AV50" s="17"/>
      <c r="AW50" s="18"/>
      <c r="AX50" s="16"/>
      <c r="AY50" s="17"/>
      <c r="AZ50" s="18"/>
      <c r="BA50" s="16"/>
      <c r="BB50" s="17"/>
      <c r="BC50" s="18"/>
      <c r="BD50" s="16"/>
      <c r="BE50" s="17"/>
      <c r="BF50" s="18"/>
      <c r="BG50" s="16"/>
      <c r="BH50" s="17"/>
      <c r="BI50" s="18"/>
      <c r="BJ50" s="16"/>
      <c r="BK50" s="17"/>
      <c r="BL50" s="18"/>
      <c r="BM50" s="16"/>
      <c r="BN50" s="17"/>
      <c r="BO50" s="18"/>
      <c r="BP50" s="16"/>
      <c r="BQ50" s="17"/>
      <c r="BR50" s="18"/>
      <c r="BS50" s="16"/>
      <c r="BT50" s="17"/>
      <c r="BU50" s="18"/>
      <c r="BV50" s="16"/>
      <c r="BW50" s="17"/>
      <c r="BX50" s="18"/>
      <c r="BY50" s="16"/>
      <c r="BZ50" s="17"/>
      <c r="CA50" s="18"/>
      <c r="CB50" s="16"/>
      <c r="CC50" s="17"/>
      <c r="CD50" s="18"/>
      <c r="CE50" s="16"/>
      <c r="CF50" s="17"/>
      <c r="CG50" s="18"/>
      <c r="CH50" s="16"/>
      <c r="CI50" s="17"/>
      <c r="CJ50" s="18"/>
      <c r="CK50" s="16"/>
      <c r="CL50" s="17"/>
      <c r="CM50" s="18"/>
      <c r="CN50" s="16"/>
      <c r="CO50" s="17"/>
      <c r="CP50" s="18"/>
      <c r="CQ50" s="16"/>
      <c r="CR50" s="17"/>
      <c r="CS50" s="18"/>
      <c r="CT50" s="16"/>
      <c r="CU50" s="17"/>
      <c r="CV50" s="18"/>
      <c r="CW50" s="16"/>
      <c r="CX50" s="17"/>
      <c r="CY50" s="18"/>
      <c r="CZ50" s="16"/>
      <c r="DA50" s="17"/>
      <c r="DB50" s="18"/>
      <c r="DC50" s="16"/>
      <c r="DD50" s="17"/>
      <c r="DE50" s="18"/>
      <c r="DF50" s="16"/>
      <c r="DG50" s="17"/>
      <c r="DH50" s="18"/>
      <c r="DI50" s="16"/>
      <c r="DJ50" s="17"/>
      <c r="DK50" s="22"/>
    </row>
    <row r="51" spans="1:115" ht="16.5">
      <c r="B51" s="15" t="s">
        <v>56</v>
      </c>
      <c r="C51" s="15"/>
      <c r="D51" s="48" t="str">
        <f>+VLOOKUP(B51,[1]Perfiles!$D:$E,2,0)</f>
        <v>Ginecobstetricia</v>
      </c>
      <c r="E51" s="48">
        <f>+VLOOKUP(B51,[1]Perfiles!$D:$F,3,0)</f>
        <v>18</v>
      </c>
      <c r="F51" s="48">
        <f t="shared" si="0"/>
        <v>9</v>
      </c>
      <c r="G51" s="43">
        <v>15</v>
      </c>
      <c r="H51" s="55">
        <f t="shared" si="1"/>
        <v>-3</v>
      </c>
      <c r="I51" s="56">
        <f t="shared" si="2"/>
        <v>0.83333333333333337</v>
      </c>
      <c r="J51" s="43" t="s">
        <v>77</v>
      </c>
      <c r="K51" s="16"/>
      <c r="L51" s="17"/>
      <c r="M51" s="18"/>
      <c r="N51" s="16"/>
      <c r="O51" s="17"/>
      <c r="P51" s="18"/>
      <c r="Q51" s="16"/>
      <c r="R51" s="17"/>
      <c r="S51" s="18"/>
      <c r="T51" s="16"/>
      <c r="U51" s="17"/>
      <c r="V51" s="18"/>
      <c r="W51" s="16"/>
      <c r="X51" s="17"/>
      <c r="Y51" s="18"/>
      <c r="Z51" s="16"/>
      <c r="AA51" s="17"/>
      <c r="AB51" s="18"/>
      <c r="AC51" s="78">
        <v>15</v>
      </c>
      <c r="AD51" s="79"/>
      <c r="AE51" s="40">
        <v>2.5</v>
      </c>
      <c r="AF51" s="16"/>
      <c r="AG51" s="17"/>
      <c r="AH51" s="18"/>
      <c r="AI51" s="16"/>
      <c r="AJ51" s="17"/>
      <c r="AK51" s="18"/>
      <c r="AL51" s="25"/>
      <c r="AM51" s="26"/>
      <c r="AN51" s="27"/>
      <c r="AO51" s="16"/>
      <c r="AP51" s="17"/>
      <c r="AQ51" s="18"/>
      <c r="AR51" s="16"/>
      <c r="AS51" s="17"/>
      <c r="AT51" s="18"/>
      <c r="AU51" s="16"/>
      <c r="AV51" s="17"/>
      <c r="AW51" s="18"/>
      <c r="AX51" s="16"/>
      <c r="AY51" s="17"/>
      <c r="AZ51" s="18"/>
      <c r="BA51" s="16"/>
      <c r="BB51" s="17"/>
      <c r="BC51" s="18"/>
      <c r="BD51" s="16"/>
      <c r="BE51" s="17"/>
      <c r="BF51" s="18"/>
      <c r="BG51" s="16"/>
      <c r="BH51" s="17"/>
      <c r="BI51" s="18"/>
      <c r="BJ51" s="16"/>
      <c r="BK51" s="17"/>
      <c r="BL51" s="18"/>
      <c r="BM51" s="16"/>
      <c r="BN51" s="17"/>
      <c r="BO51" s="18"/>
      <c r="BP51" s="16"/>
      <c r="BQ51" s="17"/>
      <c r="BR51" s="18"/>
      <c r="BS51" s="16"/>
      <c r="BT51" s="17"/>
      <c r="BU51" s="18"/>
      <c r="BV51" s="16"/>
      <c r="BW51" s="17"/>
      <c r="BX51" s="18"/>
      <c r="BY51" s="16"/>
      <c r="BZ51" s="17"/>
      <c r="CA51" s="18"/>
      <c r="CB51" s="16"/>
      <c r="CC51" s="17"/>
      <c r="CD51" s="18"/>
      <c r="CE51" s="16"/>
      <c r="CF51" s="17"/>
      <c r="CG51" s="18"/>
      <c r="CH51" s="16"/>
      <c r="CI51" s="17"/>
      <c r="CJ51" s="18"/>
      <c r="CK51" s="16"/>
      <c r="CL51" s="17"/>
      <c r="CM51" s="18"/>
      <c r="CN51" s="16"/>
      <c r="CO51" s="17"/>
      <c r="CP51" s="18"/>
      <c r="CQ51" s="16"/>
      <c r="CR51" s="17"/>
      <c r="CS51" s="18"/>
      <c r="CT51" s="16"/>
      <c r="CU51" s="17"/>
      <c r="CV51" s="18"/>
      <c r="CW51" s="16"/>
      <c r="CX51" s="17"/>
      <c r="CY51" s="18"/>
      <c r="CZ51" s="16"/>
      <c r="DA51" s="17"/>
      <c r="DB51" s="18"/>
      <c r="DC51" s="16"/>
      <c r="DD51" s="17"/>
      <c r="DE51" s="18"/>
      <c r="DF51" s="16"/>
      <c r="DG51" s="17"/>
      <c r="DH51" s="18"/>
      <c r="DI51" s="16"/>
      <c r="DJ51" s="17"/>
      <c r="DK51" s="22"/>
    </row>
    <row r="52" spans="1:115" ht="16.5">
      <c r="B52" s="15" t="s">
        <v>56</v>
      </c>
      <c r="C52" s="15" t="s">
        <v>57</v>
      </c>
      <c r="D52" s="48" t="str">
        <f>+VLOOKUP(B52,[1]Perfiles!$D:$E,2,0)</f>
        <v>Ginecobstetricia</v>
      </c>
      <c r="E52" s="48">
        <f>+VLOOKUP(B52,[1]Perfiles!$D:$F,3,0)</f>
        <v>18</v>
      </c>
      <c r="F52" s="48">
        <f t="shared" si="0"/>
        <v>9</v>
      </c>
      <c r="G52" s="43">
        <v>15</v>
      </c>
      <c r="H52" s="55">
        <f t="shared" si="1"/>
        <v>-3</v>
      </c>
      <c r="I52" s="56">
        <f t="shared" si="2"/>
        <v>0.83333333333333337</v>
      </c>
      <c r="J52" s="43" t="s">
        <v>77</v>
      </c>
      <c r="K52" s="16"/>
      <c r="L52" s="17"/>
      <c r="M52" s="18"/>
      <c r="N52" s="16"/>
      <c r="O52" s="17"/>
      <c r="P52" s="18"/>
      <c r="Q52" s="16"/>
      <c r="R52" s="17"/>
      <c r="S52" s="18"/>
      <c r="T52" s="16"/>
      <c r="U52" s="17"/>
      <c r="V52" s="18"/>
      <c r="W52" s="16"/>
      <c r="X52" s="17"/>
      <c r="Y52" s="18"/>
      <c r="Z52" s="16"/>
      <c r="AA52" s="17"/>
      <c r="AB52" s="18"/>
      <c r="AC52" s="78">
        <v>15</v>
      </c>
      <c r="AD52" s="79"/>
      <c r="AE52" s="40">
        <v>2.5</v>
      </c>
      <c r="AF52" s="16"/>
      <c r="AG52" s="17"/>
      <c r="AH52" s="18"/>
      <c r="AI52" s="16"/>
      <c r="AJ52" s="17"/>
      <c r="AK52" s="18"/>
      <c r="AL52" s="25"/>
      <c r="AM52" s="26"/>
      <c r="AN52" s="27"/>
      <c r="AO52" s="16"/>
      <c r="AP52" s="17"/>
      <c r="AQ52" s="18"/>
      <c r="AR52" s="16"/>
      <c r="AS52" s="17"/>
      <c r="AT52" s="18"/>
      <c r="AU52" s="16"/>
      <c r="AV52" s="17"/>
      <c r="AW52" s="18"/>
      <c r="AX52" s="16"/>
      <c r="AY52" s="17"/>
      <c r="AZ52" s="18"/>
      <c r="BA52" s="16"/>
      <c r="BB52" s="17"/>
      <c r="BC52" s="18"/>
      <c r="BD52" s="16"/>
      <c r="BE52" s="17"/>
      <c r="BF52" s="18"/>
      <c r="BG52" s="16"/>
      <c r="BH52" s="17"/>
      <c r="BI52" s="18"/>
      <c r="BJ52" s="16"/>
      <c r="BK52" s="17"/>
      <c r="BL52" s="18"/>
      <c r="BM52" s="16"/>
      <c r="BN52" s="17"/>
      <c r="BO52" s="18"/>
      <c r="BP52" s="16"/>
      <c r="BQ52" s="17"/>
      <c r="BR52" s="18"/>
      <c r="BS52" s="16"/>
      <c r="BT52" s="17"/>
      <c r="BU52" s="18"/>
      <c r="BV52" s="16"/>
      <c r="BW52" s="17"/>
      <c r="BX52" s="18"/>
      <c r="BY52" s="16"/>
      <c r="BZ52" s="17"/>
      <c r="CA52" s="18"/>
      <c r="CB52" s="16"/>
      <c r="CC52" s="17"/>
      <c r="CD52" s="18"/>
      <c r="CE52" s="16"/>
      <c r="CF52" s="17"/>
      <c r="CG52" s="18"/>
      <c r="CH52" s="16"/>
      <c r="CI52" s="17"/>
      <c r="CJ52" s="18"/>
      <c r="CK52" s="16"/>
      <c r="CL52" s="17"/>
      <c r="CM52" s="18"/>
      <c r="CN52" s="16"/>
      <c r="CO52" s="17"/>
      <c r="CP52" s="18"/>
      <c r="CQ52" s="16"/>
      <c r="CR52" s="17"/>
      <c r="CS52" s="18"/>
      <c r="CT52" s="16"/>
      <c r="CU52" s="17"/>
      <c r="CV52" s="18"/>
      <c r="CW52" s="16"/>
      <c r="CX52" s="17"/>
      <c r="CY52" s="18"/>
      <c r="CZ52" s="16"/>
      <c r="DA52" s="17"/>
      <c r="DB52" s="18"/>
      <c r="DC52" s="16"/>
      <c r="DD52" s="17"/>
      <c r="DE52" s="18"/>
      <c r="DF52" s="16"/>
      <c r="DG52" s="17"/>
      <c r="DH52" s="18"/>
      <c r="DI52" s="16"/>
      <c r="DJ52" s="17"/>
      <c r="DK52" s="22"/>
    </row>
    <row r="53" spans="1:115" ht="16.5">
      <c r="B53" s="15" t="s">
        <v>56</v>
      </c>
      <c r="C53" s="51"/>
      <c r="D53" s="48" t="str">
        <f>+VLOOKUP(B53,[1]Perfiles!$D:$E,2,0)</f>
        <v>Ginecobstetricia</v>
      </c>
      <c r="E53" s="48">
        <f>+VLOOKUP(B53,[1]Perfiles!$D:$F,3,0)</f>
        <v>18</v>
      </c>
      <c r="F53" s="48">
        <f t="shared" si="0"/>
        <v>9</v>
      </c>
      <c r="G53" s="43">
        <v>15</v>
      </c>
      <c r="H53" s="55">
        <f t="shared" si="1"/>
        <v>-3</v>
      </c>
      <c r="I53" s="56">
        <f t="shared" si="2"/>
        <v>0.83333333333333337</v>
      </c>
      <c r="J53" s="43" t="s">
        <v>77</v>
      </c>
      <c r="K53" s="16"/>
      <c r="L53" s="17"/>
      <c r="M53" s="18"/>
      <c r="N53" s="16"/>
      <c r="O53" s="17"/>
      <c r="P53" s="18"/>
      <c r="Q53" s="16"/>
      <c r="R53" s="17"/>
      <c r="S53" s="18"/>
      <c r="T53" s="16"/>
      <c r="U53" s="17"/>
      <c r="V53" s="18"/>
      <c r="W53" s="16"/>
      <c r="X53" s="17"/>
      <c r="Y53" s="18"/>
      <c r="Z53" s="16"/>
      <c r="AA53" s="17"/>
      <c r="AB53" s="18"/>
      <c r="AC53" s="78">
        <v>15</v>
      </c>
      <c r="AD53" s="79"/>
      <c r="AE53" s="40">
        <v>2.5</v>
      </c>
      <c r="AF53" s="16"/>
      <c r="AG53" s="17"/>
      <c r="AH53" s="18"/>
      <c r="AI53" s="16"/>
      <c r="AJ53" s="17"/>
      <c r="AK53" s="18"/>
      <c r="AL53" s="33"/>
      <c r="AM53" s="34"/>
      <c r="AN53" s="39"/>
      <c r="AO53" s="33"/>
      <c r="AP53" s="34"/>
      <c r="AQ53" s="39"/>
      <c r="AR53" s="16"/>
      <c r="AS53" s="17"/>
      <c r="AT53" s="18"/>
      <c r="AU53" s="16"/>
      <c r="AV53" s="17"/>
      <c r="AW53" s="18"/>
      <c r="AX53" s="16"/>
      <c r="AY53" s="17"/>
      <c r="AZ53" s="18"/>
      <c r="BA53" s="16"/>
      <c r="BB53" s="17"/>
      <c r="BC53" s="18"/>
      <c r="BD53" s="16"/>
      <c r="BE53" s="17"/>
      <c r="BF53" s="18"/>
      <c r="BG53" s="16"/>
      <c r="BH53" s="17"/>
      <c r="BI53" s="18"/>
      <c r="BJ53" s="16"/>
      <c r="BK53" s="17"/>
      <c r="BL53" s="18"/>
      <c r="BM53" s="16"/>
      <c r="BN53" s="17"/>
      <c r="BO53" s="18"/>
      <c r="BP53" s="16"/>
      <c r="BQ53" s="17"/>
      <c r="BR53" s="18"/>
      <c r="BS53" s="16"/>
      <c r="BT53" s="17"/>
      <c r="BU53" s="18"/>
      <c r="BV53" s="16"/>
      <c r="BW53" s="17"/>
      <c r="BX53" s="18"/>
      <c r="BY53" s="16"/>
      <c r="BZ53" s="17"/>
      <c r="CA53" s="18"/>
      <c r="CB53" s="16"/>
      <c r="CC53" s="17"/>
      <c r="CD53" s="18"/>
      <c r="CE53" s="16"/>
      <c r="CF53" s="17"/>
      <c r="CG53" s="18"/>
      <c r="CH53" s="16"/>
      <c r="CI53" s="17"/>
      <c r="CJ53" s="18"/>
      <c r="CK53" s="16"/>
      <c r="CL53" s="17"/>
      <c r="CM53" s="18"/>
      <c r="CN53" s="16"/>
      <c r="CO53" s="17"/>
      <c r="CP53" s="18"/>
      <c r="CQ53" s="16"/>
      <c r="CR53" s="17"/>
      <c r="CS53" s="18"/>
      <c r="CT53" s="16"/>
      <c r="CU53" s="17"/>
      <c r="CV53" s="18"/>
      <c r="CW53" s="16"/>
      <c r="CX53" s="17"/>
      <c r="CY53" s="18"/>
      <c r="CZ53" s="16"/>
      <c r="DA53" s="17"/>
      <c r="DB53" s="18"/>
      <c r="DC53" s="16"/>
      <c r="DD53" s="17"/>
      <c r="DE53" s="18"/>
      <c r="DF53" s="16"/>
      <c r="DG53" s="17"/>
      <c r="DH53" s="18"/>
      <c r="DI53" s="16"/>
      <c r="DJ53" s="17"/>
      <c r="DK53" s="22"/>
    </row>
    <row r="54" spans="1:115" ht="16.5">
      <c r="B54" s="15" t="s">
        <v>56</v>
      </c>
      <c r="C54" s="51"/>
      <c r="D54" s="48" t="str">
        <f>+VLOOKUP(B54,[1]Perfiles!$D:$E,2,0)</f>
        <v>Ginecobstetricia</v>
      </c>
      <c r="E54" s="48">
        <f>+VLOOKUP(B54,[1]Perfiles!$D:$F,3,0)</f>
        <v>18</v>
      </c>
      <c r="F54" s="48">
        <f t="shared" si="0"/>
        <v>9</v>
      </c>
      <c r="G54" s="43">
        <v>15</v>
      </c>
      <c r="H54" s="55">
        <f t="shared" si="1"/>
        <v>-3</v>
      </c>
      <c r="I54" s="56">
        <f t="shared" si="2"/>
        <v>0.83333333333333337</v>
      </c>
      <c r="J54" s="43" t="s">
        <v>77</v>
      </c>
      <c r="K54" s="16"/>
      <c r="L54" s="17"/>
      <c r="M54" s="18"/>
      <c r="N54" s="16"/>
      <c r="O54" s="17"/>
      <c r="P54" s="18"/>
      <c r="Q54" s="16"/>
      <c r="R54" s="17"/>
      <c r="S54" s="18"/>
      <c r="T54" s="16"/>
      <c r="U54" s="17"/>
      <c r="V54" s="18"/>
      <c r="W54" s="16"/>
      <c r="X54" s="17"/>
      <c r="Y54" s="18"/>
      <c r="Z54" s="16"/>
      <c r="AA54" s="17"/>
      <c r="AB54" s="18"/>
      <c r="AC54" s="78">
        <v>15</v>
      </c>
      <c r="AD54" s="79"/>
      <c r="AE54" s="40">
        <v>2.5</v>
      </c>
      <c r="AF54" s="16"/>
      <c r="AG54" s="17"/>
      <c r="AH54" s="18"/>
      <c r="AI54" s="16"/>
      <c r="AJ54" s="17"/>
      <c r="AK54" s="18"/>
      <c r="AL54" s="33"/>
      <c r="AM54" s="34"/>
      <c r="AN54" s="39"/>
      <c r="AO54" s="33"/>
      <c r="AP54" s="34"/>
      <c r="AQ54" s="39"/>
      <c r="AR54" s="16"/>
      <c r="AS54" s="17"/>
      <c r="AT54" s="18"/>
      <c r="AU54" s="16"/>
      <c r="AV54" s="17"/>
      <c r="AW54" s="18"/>
      <c r="AX54" s="16"/>
      <c r="AY54" s="17"/>
      <c r="AZ54" s="18"/>
      <c r="BA54" s="16"/>
      <c r="BB54" s="17"/>
      <c r="BC54" s="18"/>
      <c r="BD54" s="16"/>
      <c r="BE54" s="17"/>
      <c r="BF54" s="18"/>
      <c r="BG54" s="16"/>
      <c r="BH54" s="17"/>
      <c r="BI54" s="18"/>
      <c r="BJ54" s="16"/>
      <c r="BK54" s="17"/>
      <c r="BL54" s="18"/>
      <c r="BM54" s="16"/>
      <c r="BN54" s="17"/>
      <c r="BO54" s="18"/>
      <c r="BP54" s="16"/>
      <c r="BQ54" s="17"/>
      <c r="BR54" s="18"/>
      <c r="BS54" s="16"/>
      <c r="BT54" s="17"/>
      <c r="BU54" s="18"/>
      <c r="BV54" s="16"/>
      <c r="BW54" s="17"/>
      <c r="BX54" s="18"/>
      <c r="BY54" s="16"/>
      <c r="BZ54" s="17"/>
      <c r="CA54" s="18"/>
      <c r="CB54" s="16"/>
      <c r="CC54" s="17"/>
      <c r="CD54" s="18"/>
      <c r="CE54" s="16"/>
      <c r="CF54" s="17"/>
      <c r="CG54" s="18"/>
      <c r="CH54" s="16"/>
      <c r="CI54" s="17"/>
      <c r="CJ54" s="18"/>
      <c r="CK54" s="16"/>
      <c r="CL54" s="17"/>
      <c r="CM54" s="18"/>
      <c r="CN54" s="16"/>
      <c r="CO54" s="17"/>
      <c r="CP54" s="18"/>
      <c r="CQ54" s="16"/>
      <c r="CR54" s="17"/>
      <c r="CS54" s="18"/>
      <c r="CT54" s="16"/>
      <c r="CU54" s="17"/>
      <c r="CV54" s="18"/>
      <c r="CW54" s="16"/>
      <c r="CX54" s="17"/>
      <c r="CY54" s="18"/>
      <c r="CZ54" s="16"/>
      <c r="DA54" s="17"/>
      <c r="DB54" s="18"/>
      <c r="DC54" s="16"/>
      <c r="DD54" s="17"/>
      <c r="DE54" s="18"/>
      <c r="DF54" s="16"/>
      <c r="DG54" s="17"/>
      <c r="DH54" s="18"/>
      <c r="DI54" s="16"/>
      <c r="DJ54" s="17"/>
      <c r="DK54" s="22"/>
    </row>
    <row r="55" spans="1:115" ht="15.75" customHeight="1">
      <c r="A55" s="15"/>
      <c r="B55" s="15" t="s">
        <v>56</v>
      </c>
      <c r="C55" s="15" t="s">
        <v>57</v>
      </c>
      <c r="D55" s="48" t="str">
        <f>+VLOOKUP(B55,[1]Perfiles!$D:$E,2,0)</f>
        <v>Ginecobstetricia</v>
      </c>
      <c r="E55" s="48">
        <f>+VLOOKUP(B55,[1]Perfiles!$D:$F,3,0)</f>
        <v>18</v>
      </c>
      <c r="F55" s="48">
        <f t="shared" si="0"/>
        <v>9</v>
      </c>
      <c r="G55" s="43">
        <v>15</v>
      </c>
      <c r="H55" s="55">
        <f t="shared" si="1"/>
        <v>-3</v>
      </c>
      <c r="I55" s="56">
        <f t="shared" si="2"/>
        <v>0.83333333333333337</v>
      </c>
      <c r="J55" s="43" t="s">
        <v>77</v>
      </c>
      <c r="K55" s="16"/>
      <c r="L55" s="17"/>
      <c r="M55" s="18"/>
      <c r="N55" s="16"/>
      <c r="O55" s="17"/>
      <c r="P55" s="18"/>
      <c r="Q55" s="16"/>
      <c r="R55" s="17"/>
      <c r="S55" s="18"/>
      <c r="T55" s="16"/>
      <c r="U55" s="17"/>
      <c r="V55" s="18"/>
      <c r="W55" s="16"/>
      <c r="X55" s="17"/>
      <c r="Y55" s="18"/>
      <c r="Z55" s="16"/>
      <c r="AA55" s="17"/>
      <c r="AB55" s="18"/>
      <c r="AC55" s="16"/>
      <c r="AD55" s="17"/>
      <c r="AE55" s="18"/>
      <c r="AF55" s="16"/>
      <c r="AG55" s="17"/>
      <c r="AH55" s="18"/>
      <c r="AI55" s="16"/>
      <c r="AJ55" s="17"/>
      <c r="AK55" s="18"/>
      <c r="AL55" s="19"/>
      <c r="AM55" s="20"/>
      <c r="AN55" s="30"/>
      <c r="AO55" s="78">
        <v>15</v>
      </c>
      <c r="AP55" s="79"/>
      <c r="AQ55" s="40">
        <v>2.5</v>
      </c>
      <c r="AR55" s="16"/>
      <c r="AS55" s="17"/>
      <c r="AT55" s="18"/>
      <c r="AU55" s="16"/>
      <c r="AV55" s="17"/>
      <c r="AW55" s="18"/>
      <c r="AX55" s="16"/>
      <c r="AY55" s="17"/>
      <c r="AZ55" s="18"/>
      <c r="BA55" s="16"/>
      <c r="BB55" s="17"/>
      <c r="BC55" s="18"/>
      <c r="BD55" s="16"/>
      <c r="BE55" s="17"/>
      <c r="BF55" s="18"/>
      <c r="BG55" s="16"/>
      <c r="BH55" s="17"/>
      <c r="BI55" s="18"/>
      <c r="BJ55" s="16"/>
      <c r="BK55" s="17"/>
      <c r="BL55" s="18"/>
      <c r="BM55" s="16"/>
      <c r="BN55" s="17"/>
      <c r="BO55" s="18"/>
      <c r="BP55" s="16"/>
      <c r="BQ55" s="17"/>
      <c r="BR55" s="18"/>
      <c r="BS55" s="16"/>
      <c r="BT55" s="17"/>
      <c r="BU55" s="18"/>
      <c r="BV55" s="16"/>
      <c r="BW55" s="17"/>
      <c r="BX55" s="18"/>
      <c r="BY55" s="16"/>
      <c r="BZ55" s="17"/>
      <c r="CA55" s="18"/>
      <c r="CB55" s="16"/>
      <c r="CC55" s="17"/>
      <c r="CD55" s="18"/>
      <c r="CE55" s="16"/>
      <c r="CF55" s="17"/>
      <c r="CG55" s="18"/>
      <c r="CH55" s="16"/>
      <c r="CI55" s="17"/>
      <c r="CJ55" s="18"/>
      <c r="CK55" s="16"/>
      <c r="CL55" s="17"/>
      <c r="CM55" s="18"/>
      <c r="CN55" s="16"/>
      <c r="CO55" s="17"/>
      <c r="CP55" s="18"/>
      <c r="CQ55" s="16"/>
      <c r="CR55" s="17"/>
      <c r="CS55" s="18"/>
      <c r="CT55" s="16"/>
      <c r="CU55" s="17"/>
      <c r="CV55" s="18"/>
      <c r="CW55" s="16"/>
      <c r="CX55" s="17"/>
      <c r="CY55" s="18"/>
      <c r="CZ55" s="16"/>
      <c r="DA55" s="17"/>
      <c r="DB55" s="18"/>
      <c r="DC55" s="16"/>
      <c r="DD55" s="17"/>
      <c r="DE55" s="18"/>
      <c r="DF55" s="16"/>
      <c r="DG55" s="17"/>
      <c r="DH55" s="18"/>
      <c r="DI55" s="16"/>
      <c r="DJ55" s="17"/>
      <c r="DK55" s="22"/>
    </row>
    <row r="56" spans="1:115" ht="15.75" customHeight="1">
      <c r="A56" s="51"/>
      <c r="B56" s="15" t="s">
        <v>56</v>
      </c>
      <c r="D56" s="48" t="str">
        <f>+VLOOKUP(B56,[1]Perfiles!$D:$E,2,0)</f>
        <v>Ginecobstetricia</v>
      </c>
      <c r="E56" s="48">
        <f>+VLOOKUP(B56,[1]Perfiles!$D:$F,3,0)</f>
        <v>18</v>
      </c>
      <c r="F56" s="48">
        <f t="shared" si="0"/>
        <v>9</v>
      </c>
      <c r="G56" s="43">
        <v>15</v>
      </c>
      <c r="H56" s="55">
        <f t="shared" si="1"/>
        <v>-3</v>
      </c>
      <c r="I56" s="56">
        <f t="shared" si="2"/>
        <v>0.83333333333333337</v>
      </c>
      <c r="J56" s="43" t="s">
        <v>77</v>
      </c>
      <c r="K56" s="16"/>
      <c r="L56" s="17"/>
      <c r="M56" s="18"/>
      <c r="N56" s="16"/>
      <c r="O56" s="17"/>
      <c r="P56" s="18"/>
      <c r="Q56" s="16"/>
      <c r="R56" s="17"/>
      <c r="S56" s="18"/>
      <c r="T56" s="16"/>
      <c r="U56" s="17"/>
      <c r="V56" s="18"/>
      <c r="W56" s="16"/>
      <c r="X56" s="17"/>
      <c r="Y56" s="18"/>
      <c r="Z56" s="16"/>
      <c r="AA56" s="17"/>
      <c r="AB56" s="18"/>
      <c r="AC56" s="16"/>
      <c r="AD56" s="17"/>
      <c r="AE56" s="18"/>
      <c r="AF56" s="16"/>
      <c r="AG56" s="17"/>
      <c r="AH56" s="18"/>
      <c r="AI56" s="16"/>
      <c r="AJ56" s="17"/>
      <c r="AK56" s="18"/>
      <c r="AL56" s="19"/>
      <c r="AM56" s="20"/>
      <c r="AN56" s="30"/>
      <c r="AO56" s="78">
        <v>15</v>
      </c>
      <c r="AP56" s="79"/>
      <c r="AQ56" s="40">
        <v>2.5</v>
      </c>
      <c r="AR56" s="16"/>
      <c r="AS56" s="17"/>
      <c r="AT56" s="18"/>
      <c r="AU56" s="16"/>
      <c r="AV56" s="17"/>
      <c r="AW56" s="18"/>
      <c r="AX56" s="16"/>
      <c r="AY56" s="17"/>
      <c r="AZ56" s="18"/>
      <c r="BA56" s="16"/>
      <c r="BB56" s="17"/>
      <c r="BC56" s="18"/>
      <c r="BD56" s="16"/>
      <c r="BE56" s="17"/>
      <c r="BF56" s="18"/>
      <c r="BG56" s="16"/>
      <c r="BH56" s="17"/>
      <c r="BI56" s="18"/>
      <c r="BJ56" s="16"/>
      <c r="BK56" s="17"/>
      <c r="BL56" s="18"/>
      <c r="BM56" s="16"/>
      <c r="BN56" s="17"/>
      <c r="BO56" s="18"/>
      <c r="BP56" s="16"/>
      <c r="BQ56" s="17"/>
      <c r="BR56" s="18"/>
      <c r="BS56" s="16"/>
      <c r="BT56" s="17"/>
      <c r="BU56" s="18"/>
      <c r="BV56" s="16"/>
      <c r="BW56" s="17"/>
      <c r="BX56" s="18"/>
      <c r="BY56" s="16"/>
      <c r="BZ56" s="17"/>
      <c r="CA56" s="18"/>
      <c r="CB56" s="16"/>
      <c r="CC56" s="17"/>
      <c r="CD56" s="18"/>
      <c r="CE56" s="16"/>
      <c r="CF56" s="17"/>
      <c r="CG56" s="18"/>
      <c r="CH56" s="16"/>
      <c r="CI56" s="17"/>
      <c r="CJ56" s="18"/>
      <c r="CK56" s="16"/>
      <c r="CL56" s="17"/>
      <c r="CM56" s="18"/>
      <c r="CN56" s="16"/>
      <c r="CO56" s="17"/>
      <c r="CP56" s="18"/>
      <c r="CQ56" s="16"/>
      <c r="CR56" s="17"/>
      <c r="CS56" s="18"/>
      <c r="CT56" s="16"/>
      <c r="CU56" s="17"/>
      <c r="CV56" s="18"/>
      <c r="CW56" s="16"/>
      <c r="CX56" s="17"/>
      <c r="CY56" s="18"/>
      <c r="CZ56" s="16"/>
      <c r="DA56" s="17"/>
      <c r="DB56" s="18"/>
      <c r="DC56" s="16"/>
      <c r="DD56" s="17"/>
      <c r="DE56" s="18"/>
      <c r="DF56" s="16"/>
      <c r="DG56" s="17"/>
      <c r="DH56" s="18"/>
      <c r="DI56" s="16"/>
      <c r="DJ56" s="17"/>
      <c r="DK56" s="22"/>
    </row>
    <row r="57" spans="1:115" ht="15.75" customHeight="1">
      <c r="A57" s="51"/>
      <c r="B57" s="15" t="s">
        <v>56</v>
      </c>
      <c r="D57" s="48" t="str">
        <f>+VLOOKUP(B57,[1]Perfiles!$D:$E,2,0)</f>
        <v>Ginecobstetricia</v>
      </c>
      <c r="E57" s="48">
        <f>+VLOOKUP(B57,[1]Perfiles!$D:$F,3,0)</f>
        <v>18</v>
      </c>
      <c r="F57" s="48">
        <f t="shared" si="0"/>
        <v>9</v>
      </c>
      <c r="G57" s="43">
        <v>15</v>
      </c>
      <c r="H57" s="55">
        <f t="shared" si="1"/>
        <v>-3</v>
      </c>
      <c r="I57" s="56">
        <f t="shared" si="2"/>
        <v>0.83333333333333337</v>
      </c>
      <c r="J57" s="43" t="s">
        <v>77</v>
      </c>
      <c r="K57" s="16"/>
      <c r="L57" s="17"/>
      <c r="M57" s="18"/>
      <c r="N57" s="16"/>
      <c r="O57" s="17"/>
      <c r="P57" s="18"/>
      <c r="Q57" s="16"/>
      <c r="R57" s="17"/>
      <c r="S57" s="18"/>
      <c r="T57" s="16"/>
      <c r="U57" s="17"/>
      <c r="V57" s="18"/>
      <c r="W57" s="16"/>
      <c r="X57" s="17"/>
      <c r="Y57" s="18"/>
      <c r="Z57" s="16"/>
      <c r="AA57" s="17"/>
      <c r="AB57" s="18"/>
      <c r="AC57" s="16"/>
      <c r="AD57" s="17"/>
      <c r="AE57" s="18"/>
      <c r="AF57" s="16"/>
      <c r="AG57" s="17"/>
      <c r="AH57" s="18"/>
      <c r="AI57" s="16"/>
      <c r="AJ57" s="17"/>
      <c r="AK57" s="18"/>
      <c r="AL57" s="19"/>
      <c r="AM57" s="20"/>
      <c r="AN57" s="30"/>
      <c r="AO57" s="78">
        <v>15</v>
      </c>
      <c r="AP57" s="79"/>
      <c r="AQ57" s="40">
        <v>2.5</v>
      </c>
      <c r="AR57" s="16"/>
      <c r="AS57" s="17"/>
      <c r="AT57" s="18"/>
      <c r="AU57" s="16"/>
      <c r="AV57" s="17"/>
      <c r="AW57" s="18"/>
      <c r="AX57" s="16"/>
      <c r="AY57" s="17"/>
      <c r="AZ57" s="18"/>
      <c r="BA57" s="16"/>
      <c r="BB57" s="17"/>
      <c r="BC57" s="18"/>
      <c r="BD57" s="16"/>
      <c r="BE57" s="17"/>
      <c r="BF57" s="18"/>
      <c r="BG57" s="16"/>
      <c r="BH57" s="17"/>
      <c r="BI57" s="18"/>
      <c r="BJ57" s="16"/>
      <c r="BK57" s="17"/>
      <c r="BL57" s="18"/>
      <c r="BM57" s="16"/>
      <c r="BN57" s="17"/>
      <c r="BO57" s="18"/>
      <c r="BP57" s="16"/>
      <c r="BQ57" s="17"/>
      <c r="BR57" s="18"/>
      <c r="BS57" s="16"/>
      <c r="BT57" s="17"/>
      <c r="BU57" s="18"/>
      <c r="BV57" s="16"/>
      <c r="BW57" s="17"/>
      <c r="BX57" s="18"/>
      <c r="BY57" s="16"/>
      <c r="BZ57" s="17"/>
      <c r="CA57" s="18"/>
      <c r="CB57" s="16"/>
      <c r="CC57" s="17"/>
      <c r="CD57" s="18"/>
      <c r="CE57" s="16"/>
      <c r="CF57" s="17"/>
      <c r="CG57" s="18"/>
      <c r="CH57" s="16"/>
      <c r="CI57" s="17"/>
      <c r="CJ57" s="18"/>
      <c r="CK57" s="16"/>
      <c r="CL57" s="17"/>
      <c r="CM57" s="18"/>
      <c r="CN57" s="16"/>
      <c r="CO57" s="17"/>
      <c r="CP57" s="18"/>
      <c r="CQ57" s="16"/>
      <c r="CR57" s="17"/>
      <c r="CS57" s="18"/>
      <c r="CT57" s="16"/>
      <c r="CU57" s="17"/>
      <c r="CV57" s="18"/>
      <c r="CW57" s="16"/>
      <c r="CX57" s="17"/>
      <c r="CY57" s="18"/>
      <c r="CZ57" s="16"/>
      <c r="DA57" s="17"/>
      <c r="DB57" s="18"/>
      <c r="DC57" s="16"/>
      <c r="DD57" s="17"/>
      <c r="DE57" s="18"/>
      <c r="DF57" s="16"/>
      <c r="DG57" s="17"/>
      <c r="DH57" s="18"/>
      <c r="DI57" s="16"/>
      <c r="DJ57" s="17"/>
      <c r="DK57" s="22"/>
    </row>
    <row r="58" spans="1:115" ht="16.5">
      <c r="B58" s="15" t="s">
        <v>56</v>
      </c>
      <c r="C58" s="15" t="s">
        <v>57</v>
      </c>
      <c r="D58" s="48" t="str">
        <f>+VLOOKUP(B58,[1]Perfiles!$D:$E,2,0)</f>
        <v>Ginecobstetricia</v>
      </c>
      <c r="E58" s="48">
        <f>+VLOOKUP(B58,[1]Perfiles!$D:$F,3,0)</f>
        <v>18</v>
      </c>
      <c r="F58" s="48">
        <f t="shared" si="0"/>
        <v>9</v>
      </c>
      <c r="G58" s="43">
        <v>15</v>
      </c>
      <c r="H58" s="55">
        <f t="shared" si="1"/>
        <v>-3</v>
      </c>
      <c r="I58" s="56">
        <f t="shared" si="2"/>
        <v>0.83333333333333337</v>
      </c>
      <c r="J58" s="43" t="s">
        <v>77</v>
      </c>
      <c r="K58" s="16"/>
      <c r="L58" s="17"/>
      <c r="M58" s="18"/>
      <c r="N58" s="16"/>
      <c r="O58" s="17"/>
      <c r="P58" s="18"/>
      <c r="Q58" s="16"/>
      <c r="R58" s="17"/>
      <c r="S58" s="18"/>
      <c r="T58" s="16"/>
      <c r="U58" s="17"/>
      <c r="V58" s="18"/>
      <c r="W58" s="16"/>
      <c r="X58" s="17"/>
      <c r="Y58" s="18"/>
      <c r="Z58" s="16"/>
      <c r="AA58" s="17"/>
      <c r="AB58" s="18"/>
      <c r="AC58" s="16"/>
      <c r="AD58" s="17"/>
      <c r="AE58" s="18"/>
      <c r="AF58" s="16"/>
      <c r="AG58" s="17"/>
      <c r="AH58" s="18"/>
      <c r="AI58" s="16"/>
      <c r="AJ58" s="17"/>
      <c r="AK58" s="18"/>
      <c r="AL58" s="19"/>
      <c r="AM58" s="20"/>
      <c r="AN58" s="30"/>
      <c r="AO58" s="78">
        <v>15</v>
      </c>
      <c r="AP58" s="79"/>
      <c r="AQ58" s="40">
        <v>2.5</v>
      </c>
      <c r="AR58" s="16"/>
      <c r="AS58" s="17"/>
      <c r="AT58" s="18"/>
      <c r="AU58" s="16"/>
      <c r="AV58" s="17"/>
      <c r="AW58" s="18"/>
      <c r="AX58" s="16"/>
      <c r="AY58" s="17"/>
      <c r="AZ58" s="18"/>
      <c r="BA58" s="16"/>
      <c r="BB58" s="17"/>
      <c r="BC58" s="18"/>
      <c r="BD58" s="16"/>
      <c r="BE58" s="17"/>
      <c r="BF58" s="18"/>
      <c r="BG58" s="16"/>
      <c r="BH58" s="17"/>
      <c r="BI58" s="18"/>
      <c r="BJ58" s="16"/>
      <c r="BK58" s="17"/>
      <c r="BL58" s="18"/>
      <c r="BM58" s="16"/>
      <c r="BN58" s="17"/>
      <c r="BO58" s="18"/>
      <c r="BP58" s="16"/>
      <c r="BQ58" s="17"/>
      <c r="BR58" s="18"/>
      <c r="BS58" s="16"/>
      <c r="BT58" s="17"/>
      <c r="BU58" s="18"/>
      <c r="BV58" s="16"/>
      <c r="BW58" s="17"/>
      <c r="BX58" s="18"/>
      <c r="BY58" s="16"/>
      <c r="BZ58" s="17"/>
      <c r="CA58" s="18"/>
      <c r="CB58" s="16"/>
      <c r="CC58" s="17"/>
      <c r="CD58" s="18"/>
      <c r="CE58" s="16"/>
      <c r="CF58" s="17"/>
      <c r="CG58" s="18"/>
      <c r="CH58" s="16"/>
      <c r="CI58" s="17"/>
      <c r="CJ58" s="18"/>
      <c r="CK58" s="16"/>
      <c r="CL58" s="17"/>
      <c r="CM58" s="18"/>
      <c r="CN58" s="16"/>
      <c r="CO58" s="17"/>
      <c r="CP58" s="18"/>
      <c r="CQ58" s="16"/>
      <c r="CR58" s="17"/>
      <c r="CS58" s="18"/>
      <c r="CT58" s="16"/>
      <c r="CU58" s="17"/>
      <c r="CV58" s="18"/>
      <c r="CW58" s="16"/>
      <c r="CX58" s="17"/>
      <c r="CY58" s="18"/>
      <c r="CZ58" s="16"/>
      <c r="DA58" s="17"/>
      <c r="DB58" s="18"/>
      <c r="DC58" s="16"/>
      <c r="DD58" s="17"/>
      <c r="DE58" s="18"/>
      <c r="DF58" s="16"/>
      <c r="DG58" s="17"/>
      <c r="DH58" s="18"/>
      <c r="DI58" s="16"/>
      <c r="DJ58" s="17"/>
      <c r="DK58" s="22"/>
    </row>
    <row r="59" spans="1:115" ht="16.5">
      <c r="B59" s="15" t="s">
        <v>56</v>
      </c>
      <c r="C59" s="15"/>
      <c r="D59" s="48" t="str">
        <f>+VLOOKUP(B59,[1]Perfiles!$D:$E,2,0)</f>
        <v>Ginecobstetricia</v>
      </c>
      <c r="E59" s="48">
        <f>+VLOOKUP(B59,[1]Perfiles!$D:$F,3,0)</f>
        <v>18</v>
      </c>
      <c r="F59" s="48">
        <f t="shared" si="0"/>
        <v>9</v>
      </c>
      <c r="G59" s="43">
        <v>15</v>
      </c>
      <c r="H59" s="55">
        <f t="shared" si="1"/>
        <v>-3</v>
      </c>
      <c r="I59" s="56">
        <f t="shared" si="2"/>
        <v>0.83333333333333337</v>
      </c>
      <c r="J59" s="43" t="s">
        <v>77</v>
      </c>
      <c r="K59" s="16"/>
      <c r="L59" s="17"/>
      <c r="M59" s="18"/>
      <c r="N59" s="16"/>
      <c r="O59" s="17"/>
      <c r="P59" s="18"/>
      <c r="Q59" s="16"/>
      <c r="R59" s="17"/>
      <c r="S59" s="18"/>
      <c r="T59" s="16"/>
      <c r="U59" s="17"/>
      <c r="V59" s="18"/>
      <c r="W59" s="16"/>
      <c r="X59" s="17"/>
      <c r="Y59" s="18"/>
      <c r="Z59" s="16"/>
      <c r="AA59" s="17"/>
      <c r="AB59" s="18"/>
      <c r="AC59" s="16"/>
      <c r="AD59" s="17"/>
      <c r="AE59" s="18"/>
      <c r="AF59" s="16"/>
      <c r="AG59" s="17"/>
      <c r="AH59" s="18"/>
      <c r="AI59" s="16"/>
      <c r="AJ59" s="17"/>
      <c r="AK59" s="18"/>
      <c r="AL59" s="19"/>
      <c r="AM59" s="20"/>
      <c r="AN59" s="30"/>
      <c r="AO59" s="78">
        <v>15</v>
      </c>
      <c r="AP59" s="79"/>
      <c r="AQ59" s="40">
        <v>2.5</v>
      </c>
      <c r="AR59" s="16"/>
      <c r="AS59" s="17"/>
      <c r="AT59" s="18"/>
      <c r="AU59" s="16"/>
      <c r="AV59" s="17"/>
      <c r="AW59" s="18"/>
      <c r="AX59" s="16"/>
      <c r="AY59" s="17"/>
      <c r="AZ59" s="18"/>
      <c r="BA59" s="16"/>
      <c r="BB59" s="17"/>
      <c r="BC59" s="18"/>
      <c r="BD59" s="16"/>
      <c r="BE59" s="17"/>
      <c r="BF59" s="18"/>
      <c r="BG59" s="16"/>
      <c r="BH59" s="17"/>
      <c r="BI59" s="18"/>
      <c r="BJ59" s="16"/>
      <c r="BK59" s="17"/>
      <c r="BL59" s="18"/>
      <c r="BM59" s="16"/>
      <c r="BN59" s="17"/>
      <c r="BO59" s="18"/>
      <c r="BP59" s="16"/>
      <c r="BQ59" s="17"/>
      <c r="BR59" s="18"/>
      <c r="BS59" s="16"/>
      <c r="BT59" s="17"/>
      <c r="BU59" s="18"/>
      <c r="BV59" s="16"/>
      <c r="BW59" s="17"/>
      <c r="BX59" s="18"/>
      <c r="BY59" s="16"/>
      <c r="BZ59" s="17"/>
      <c r="CA59" s="18"/>
      <c r="CB59" s="16"/>
      <c r="CC59" s="17"/>
      <c r="CD59" s="18"/>
      <c r="CE59" s="16"/>
      <c r="CF59" s="17"/>
      <c r="CG59" s="18"/>
      <c r="CH59" s="16"/>
      <c r="CI59" s="17"/>
      <c r="CJ59" s="18"/>
      <c r="CK59" s="16"/>
      <c r="CL59" s="17"/>
      <c r="CM59" s="18"/>
      <c r="CN59" s="16"/>
      <c r="CO59" s="17"/>
      <c r="CP59" s="18"/>
      <c r="CQ59" s="16"/>
      <c r="CR59" s="17"/>
      <c r="CS59" s="18"/>
      <c r="CT59" s="16"/>
      <c r="CU59" s="17"/>
      <c r="CV59" s="18"/>
      <c r="CW59" s="16"/>
      <c r="CX59" s="17"/>
      <c r="CY59" s="18"/>
      <c r="CZ59" s="16"/>
      <c r="DA59" s="17"/>
      <c r="DB59" s="18"/>
      <c r="DC59" s="16"/>
      <c r="DD59" s="17"/>
      <c r="DE59" s="18"/>
      <c r="DF59" s="16"/>
      <c r="DG59" s="17"/>
      <c r="DH59" s="18"/>
      <c r="DI59" s="16"/>
      <c r="DJ59" s="17"/>
      <c r="DK59" s="22"/>
    </row>
    <row r="60" spans="1:115" ht="16.5">
      <c r="B60" s="15" t="s">
        <v>56</v>
      </c>
      <c r="C60" s="15"/>
      <c r="D60" s="48" t="str">
        <f>+VLOOKUP(B60,[1]Perfiles!$D:$E,2,0)</f>
        <v>Ginecobstetricia</v>
      </c>
      <c r="E60" s="48">
        <f>+VLOOKUP(B60,[1]Perfiles!$D:$F,3,0)</f>
        <v>18</v>
      </c>
      <c r="F60" s="48">
        <f t="shared" si="0"/>
        <v>9</v>
      </c>
      <c r="G60" s="43">
        <v>15</v>
      </c>
      <c r="H60" s="55">
        <f t="shared" si="1"/>
        <v>-3</v>
      </c>
      <c r="I60" s="56">
        <f t="shared" si="2"/>
        <v>0.83333333333333337</v>
      </c>
      <c r="J60" s="43" t="s">
        <v>77</v>
      </c>
      <c r="K60" s="16"/>
      <c r="L60" s="17"/>
      <c r="M60" s="18"/>
      <c r="N60" s="16"/>
      <c r="O60" s="17"/>
      <c r="P60" s="18"/>
      <c r="Q60" s="16"/>
      <c r="R60" s="17"/>
      <c r="S60" s="18"/>
      <c r="T60" s="16"/>
      <c r="U60" s="17"/>
      <c r="V60" s="18"/>
      <c r="W60" s="16"/>
      <c r="X60" s="17"/>
      <c r="Y60" s="18"/>
      <c r="Z60" s="16"/>
      <c r="AA60" s="17"/>
      <c r="AB60" s="18"/>
      <c r="AC60" s="16"/>
      <c r="AD60" s="17"/>
      <c r="AE60" s="18"/>
      <c r="AF60" s="16"/>
      <c r="AG60" s="17"/>
      <c r="AH60" s="18"/>
      <c r="AI60" s="16"/>
      <c r="AJ60" s="17"/>
      <c r="AK60" s="18"/>
      <c r="AL60" s="19"/>
      <c r="AM60" s="20"/>
      <c r="AN60" s="30"/>
      <c r="AO60" s="78">
        <v>15</v>
      </c>
      <c r="AP60" s="79"/>
      <c r="AQ60" s="40">
        <v>2.5</v>
      </c>
      <c r="AR60" s="16"/>
      <c r="AS60" s="17"/>
      <c r="AT60" s="18"/>
      <c r="AU60" s="16"/>
      <c r="AV60" s="17"/>
      <c r="AW60" s="18"/>
      <c r="AX60" s="16"/>
      <c r="AY60" s="17"/>
      <c r="AZ60" s="18"/>
      <c r="BA60" s="16"/>
      <c r="BB60" s="17"/>
      <c r="BC60" s="18"/>
      <c r="BD60" s="16"/>
      <c r="BE60" s="17"/>
      <c r="BF60" s="18"/>
      <c r="BG60" s="16"/>
      <c r="BH60" s="17"/>
      <c r="BI60" s="18"/>
      <c r="BJ60" s="16"/>
      <c r="BK60" s="17"/>
      <c r="BL60" s="18"/>
      <c r="BM60" s="16"/>
      <c r="BN60" s="17"/>
      <c r="BO60" s="18"/>
      <c r="BP60" s="16"/>
      <c r="BQ60" s="17"/>
      <c r="BR60" s="18"/>
      <c r="BS60" s="16"/>
      <c r="BT60" s="17"/>
      <c r="BU60" s="18"/>
      <c r="BV60" s="16"/>
      <c r="BW60" s="17"/>
      <c r="BX60" s="18"/>
      <c r="BY60" s="16"/>
      <c r="BZ60" s="17"/>
      <c r="CA60" s="18"/>
      <c r="CB60" s="16"/>
      <c r="CC60" s="17"/>
      <c r="CD60" s="18"/>
      <c r="CE60" s="16"/>
      <c r="CF60" s="17"/>
      <c r="CG60" s="18"/>
      <c r="CH60" s="16"/>
      <c r="CI60" s="17"/>
      <c r="CJ60" s="18"/>
      <c r="CK60" s="16"/>
      <c r="CL60" s="17"/>
      <c r="CM60" s="18"/>
      <c r="CN60" s="16"/>
      <c r="CO60" s="17"/>
      <c r="CP60" s="18"/>
      <c r="CQ60" s="16"/>
      <c r="CR60" s="17"/>
      <c r="CS60" s="18"/>
      <c r="CT60" s="16"/>
      <c r="CU60" s="17"/>
      <c r="CV60" s="18"/>
      <c r="CW60" s="16"/>
      <c r="CX60" s="17"/>
      <c r="CY60" s="18"/>
      <c r="CZ60" s="16"/>
      <c r="DA60" s="17"/>
      <c r="DB60" s="18"/>
      <c r="DC60" s="16"/>
      <c r="DD60" s="17"/>
      <c r="DE60" s="18"/>
      <c r="DF60" s="16"/>
      <c r="DG60" s="17"/>
      <c r="DH60" s="18"/>
      <c r="DI60" s="16"/>
      <c r="DJ60" s="17"/>
      <c r="DK60" s="22"/>
    </row>
    <row r="61" spans="1:115" ht="16.5">
      <c r="B61" s="31" t="s">
        <v>63</v>
      </c>
      <c r="C61" s="31" t="s">
        <v>71</v>
      </c>
      <c r="D61" s="48" t="str">
        <f>+VLOOKUP(B61,[1]Perfiles!$D:$E,2,0)</f>
        <v>Cirugía</v>
      </c>
      <c r="E61" s="48">
        <f>+VLOOKUP(B61,[1]Perfiles!$D:$F,3,0)</f>
        <v>19</v>
      </c>
      <c r="F61" s="48">
        <f t="shared" si="0"/>
        <v>9.5</v>
      </c>
      <c r="G61" s="43">
        <f t="shared" ref="G61:G73" si="4">+SUM(H61:DH61)</f>
        <v>0</v>
      </c>
      <c r="H61" s="55"/>
      <c r="I61" s="56"/>
      <c r="J61" s="43"/>
      <c r="K61" s="16"/>
      <c r="L61" s="17"/>
      <c r="M61" s="18"/>
      <c r="N61" s="16"/>
      <c r="O61" s="17"/>
      <c r="P61" s="18"/>
      <c r="Q61" s="16"/>
      <c r="R61" s="17"/>
      <c r="S61" s="18"/>
      <c r="T61" s="16"/>
      <c r="U61" s="17"/>
      <c r="V61" s="18"/>
      <c r="W61" s="16"/>
      <c r="X61" s="17"/>
      <c r="Y61" s="18"/>
      <c r="Z61" s="16"/>
      <c r="AA61" s="17"/>
      <c r="AB61" s="18"/>
      <c r="AC61" s="16"/>
      <c r="AD61" s="17"/>
      <c r="AE61" s="18"/>
      <c r="AF61" s="16"/>
      <c r="AG61" s="17"/>
      <c r="AH61" s="18"/>
      <c r="AI61" s="16"/>
      <c r="AJ61" s="17"/>
      <c r="AK61" s="18"/>
      <c r="AL61" s="28"/>
      <c r="AM61" s="29"/>
      <c r="AN61" s="30"/>
      <c r="AO61" s="16"/>
      <c r="AP61" s="17"/>
      <c r="AQ61" s="32"/>
      <c r="AR61" s="16"/>
      <c r="AS61" s="17"/>
      <c r="AT61" s="18"/>
      <c r="AU61" s="16"/>
      <c r="AV61" s="17"/>
      <c r="AW61" s="18"/>
      <c r="AX61" s="16"/>
      <c r="AY61" s="17"/>
      <c r="AZ61" s="18"/>
      <c r="BA61" s="16"/>
      <c r="BB61" s="17"/>
      <c r="BC61" s="18"/>
      <c r="BD61" s="16"/>
      <c r="BE61" s="17"/>
      <c r="BF61" s="18"/>
      <c r="BG61" s="16"/>
      <c r="BH61" s="17"/>
      <c r="BI61" s="18"/>
      <c r="BJ61" s="16"/>
      <c r="BK61" s="17"/>
      <c r="BL61" s="18"/>
      <c r="BM61" s="16"/>
      <c r="BN61" s="17"/>
      <c r="BO61" s="18"/>
      <c r="BP61" s="16"/>
      <c r="BQ61" s="17"/>
      <c r="BR61" s="18"/>
      <c r="BS61" s="16"/>
      <c r="BT61" s="17"/>
      <c r="BU61" s="18"/>
      <c r="BV61" s="16"/>
      <c r="BW61" s="17"/>
      <c r="BX61" s="18"/>
      <c r="BY61" s="16"/>
      <c r="BZ61" s="17"/>
      <c r="CA61" s="18"/>
      <c r="CB61" s="16"/>
      <c r="CC61" s="17"/>
      <c r="CD61" s="18"/>
      <c r="CE61" s="16"/>
      <c r="CF61" s="17"/>
      <c r="CG61" s="18"/>
      <c r="CH61" s="16"/>
      <c r="CI61" s="17"/>
      <c r="CJ61" s="18"/>
      <c r="CK61" s="16"/>
      <c r="CL61" s="17"/>
      <c r="CM61" s="18"/>
      <c r="CN61" s="16"/>
      <c r="CO61" s="17"/>
      <c r="CP61" s="18"/>
      <c r="CQ61" s="16"/>
      <c r="CR61" s="17"/>
      <c r="CS61" s="18"/>
      <c r="CT61" s="16"/>
      <c r="CU61" s="17"/>
      <c r="CV61" s="18"/>
      <c r="CW61" s="16"/>
      <c r="CX61" s="17"/>
      <c r="CY61" s="18"/>
      <c r="CZ61" s="16"/>
      <c r="DA61" s="17"/>
      <c r="DB61" s="18"/>
      <c r="DC61" s="16"/>
      <c r="DD61" s="17"/>
      <c r="DE61" s="18"/>
      <c r="DF61" s="16"/>
      <c r="DG61" s="17"/>
      <c r="DH61" s="18"/>
      <c r="DI61" s="16"/>
      <c r="DJ61" s="17"/>
      <c r="DK61" s="22"/>
    </row>
    <row r="62" spans="1:115" ht="16.5">
      <c r="B62" s="31" t="s">
        <v>63</v>
      </c>
      <c r="C62" s="31" t="s">
        <v>71</v>
      </c>
      <c r="D62" s="48" t="str">
        <f>+VLOOKUP(B62,[1]Perfiles!$D:$E,2,0)</f>
        <v>Cirugía</v>
      </c>
      <c r="E62" s="48">
        <f>+VLOOKUP(B62,[1]Perfiles!$D:$F,3,0)</f>
        <v>19</v>
      </c>
      <c r="F62" s="48">
        <f t="shared" si="0"/>
        <v>9.5</v>
      </c>
      <c r="G62" s="43">
        <f t="shared" si="4"/>
        <v>0</v>
      </c>
      <c r="H62" s="55"/>
      <c r="I62" s="56"/>
      <c r="J62" s="43"/>
      <c r="K62" s="16"/>
      <c r="L62" s="17"/>
      <c r="M62" s="18"/>
      <c r="N62" s="16"/>
      <c r="O62" s="17"/>
      <c r="P62" s="18"/>
      <c r="Q62" s="16"/>
      <c r="R62" s="17"/>
      <c r="S62" s="18"/>
      <c r="T62" s="16"/>
      <c r="U62" s="17"/>
      <c r="V62" s="18"/>
      <c r="W62" s="16"/>
      <c r="X62" s="17"/>
      <c r="Y62" s="18"/>
      <c r="Z62" s="16"/>
      <c r="AA62" s="17"/>
      <c r="AB62" s="18"/>
      <c r="AC62" s="16"/>
      <c r="AD62" s="17"/>
      <c r="AE62" s="18"/>
      <c r="AF62" s="16"/>
      <c r="AG62" s="17"/>
      <c r="AH62" s="18"/>
      <c r="AI62" s="16"/>
      <c r="AJ62" s="17"/>
      <c r="AK62" s="18"/>
      <c r="AL62" s="28"/>
      <c r="AM62" s="29"/>
      <c r="AN62" s="30"/>
      <c r="AO62" s="16"/>
      <c r="AP62" s="17"/>
      <c r="AQ62" s="18"/>
      <c r="AR62" s="16"/>
      <c r="AS62" s="17"/>
      <c r="AT62" s="18"/>
      <c r="AU62" s="16"/>
      <c r="AV62" s="17"/>
      <c r="AW62" s="18"/>
      <c r="AX62" s="16"/>
      <c r="AY62" s="17"/>
      <c r="AZ62" s="18"/>
      <c r="BA62" s="16"/>
      <c r="BB62" s="17"/>
      <c r="BC62" s="18"/>
      <c r="BD62" s="16"/>
      <c r="BE62" s="17"/>
      <c r="BF62" s="18"/>
      <c r="BG62" s="16"/>
      <c r="BH62" s="17"/>
      <c r="BI62" s="18"/>
      <c r="BJ62" s="16"/>
      <c r="BK62" s="17"/>
      <c r="BL62" s="18"/>
      <c r="BM62" s="16"/>
      <c r="BN62" s="17"/>
      <c r="BO62" s="18"/>
      <c r="BP62" s="16"/>
      <c r="BQ62" s="17"/>
      <c r="BR62" s="18"/>
      <c r="BS62" s="16"/>
      <c r="BT62" s="17"/>
      <c r="BU62" s="18"/>
      <c r="BV62" s="16"/>
      <c r="BW62" s="17"/>
      <c r="BX62" s="18"/>
      <c r="BY62" s="16"/>
      <c r="BZ62" s="17"/>
      <c r="CA62" s="18"/>
      <c r="CB62" s="16"/>
      <c r="CC62" s="17"/>
      <c r="CD62" s="18"/>
      <c r="CE62" s="16"/>
      <c r="CF62" s="17"/>
      <c r="CG62" s="18"/>
      <c r="CH62" s="16"/>
      <c r="CI62" s="17"/>
      <c r="CJ62" s="18"/>
      <c r="CK62" s="16"/>
      <c r="CL62" s="17"/>
      <c r="CM62" s="18"/>
      <c r="CN62" s="16"/>
      <c r="CO62" s="17"/>
      <c r="CP62" s="18"/>
      <c r="CQ62" s="16"/>
      <c r="CR62" s="17"/>
      <c r="CS62" s="18"/>
      <c r="CT62" s="16"/>
      <c r="CU62" s="17"/>
      <c r="CV62" s="18"/>
      <c r="CW62" s="16"/>
      <c r="CX62" s="17"/>
      <c r="CY62" s="18"/>
      <c r="CZ62" s="16"/>
      <c r="DA62" s="17"/>
      <c r="DB62" s="18"/>
      <c r="DC62" s="16"/>
      <c r="DD62" s="17"/>
      <c r="DE62" s="18"/>
      <c r="DF62" s="16"/>
      <c r="DG62" s="17"/>
      <c r="DH62" s="18"/>
      <c r="DI62" s="16"/>
      <c r="DJ62" s="17"/>
      <c r="DK62" s="22"/>
    </row>
    <row r="63" spans="1:115" ht="16.5">
      <c r="B63" s="15" t="s">
        <v>64</v>
      </c>
      <c r="C63" s="15" t="s">
        <v>57</v>
      </c>
      <c r="D63" s="48" t="str">
        <f>+VLOOKUP(B63,[1]Perfiles!$D:$E,2,0)</f>
        <v>Ginecobstetricia</v>
      </c>
      <c r="E63" s="48">
        <f>+VLOOKUP(B63,[1]Perfiles!$D:$F,3,0)</f>
        <v>18</v>
      </c>
      <c r="F63" s="48">
        <f t="shared" si="0"/>
        <v>9</v>
      </c>
      <c r="G63" s="43">
        <v>15</v>
      </c>
      <c r="H63" s="55">
        <f t="shared" si="1"/>
        <v>-3</v>
      </c>
      <c r="I63" s="56">
        <f t="shared" si="2"/>
        <v>0.83333333333333337</v>
      </c>
      <c r="J63" s="43" t="s">
        <v>77</v>
      </c>
      <c r="K63" s="16"/>
      <c r="L63" s="17"/>
      <c r="M63" s="18"/>
      <c r="N63" s="16"/>
      <c r="O63" s="17"/>
      <c r="P63" s="18"/>
      <c r="Q63" s="16"/>
      <c r="R63" s="17"/>
      <c r="S63" s="18"/>
      <c r="T63" s="16"/>
      <c r="U63" s="17"/>
      <c r="V63" s="18"/>
      <c r="W63" s="16"/>
      <c r="X63" s="17"/>
      <c r="Y63" s="18"/>
      <c r="Z63" s="16"/>
      <c r="AA63" s="17"/>
      <c r="AB63" s="18"/>
      <c r="AC63" s="16"/>
      <c r="AD63" s="17"/>
      <c r="AE63" s="18"/>
      <c r="AF63" s="16"/>
      <c r="AG63" s="17"/>
      <c r="AH63" s="18"/>
      <c r="AI63" s="16"/>
      <c r="AJ63" s="17"/>
      <c r="AK63" s="18"/>
      <c r="AL63" s="28"/>
      <c r="AM63" s="29"/>
      <c r="AN63" s="30"/>
      <c r="AO63" s="16"/>
      <c r="AP63" s="17"/>
      <c r="AQ63" s="18"/>
      <c r="AR63" s="16"/>
      <c r="AS63" s="17"/>
      <c r="AT63" s="18"/>
      <c r="AU63" s="78">
        <v>15</v>
      </c>
      <c r="AV63" s="79"/>
      <c r="AW63" s="40">
        <v>2.5</v>
      </c>
      <c r="AX63" s="16"/>
      <c r="AY63" s="17"/>
      <c r="AZ63" s="18"/>
      <c r="BA63" s="16"/>
      <c r="BB63" s="17"/>
      <c r="BC63" s="18"/>
      <c r="BD63" s="16"/>
      <c r="BE63" s="17"/>
      <c r="BF63" s="18"/>
      <c r="BG63" s="16"/>
      <c r="BH63" s="17"/>
      <c r="BI63" s="18"/>
      <c r="BJ63" s="16"/>
      <c r="BK63" s="17"/>
      <c r="BL63" s="18"/>
      <c r="BM63" s="16"/>
      <c r="BN63" s="17"/>
      <c r="BO63" s="18"/>
      <c r="BP63" s="16"/>
      <c r="BQ63" s="17"/>
      <c r="BR63" s="18"/>
      <c r="BS63" s="16"/>
      <c r="BT63" s="17"/>
      <c r="BU63" s="18"/>
      <c r="BV63" s="16"/>
      <c r="BW63" s="17"/>
      <c r="BX63" s="18"/>
      <c r="BY63" s="78">
        <v>15</v>
      </c>
      <c r="BZ63" s="79"/>
      <c r="CA63" s="40">
        <v>2.5</v>
      </c>
      <c r="CB63" s="16"/>
      <c r="CC63" s="17"/>
      <c r="CD63" s="18"/>
      <c r="CE63" s="16"/>
      <c r="CF63" s="17"/>
      <c r="CG63" s="18"/>
      <c r="CH63" s="16"/>
      <c r="CI63" s="17"/>
      <c r="CJ63" s="18"/>
      <c r="CK63" s="16"/>
      <c r="CL63" s="17"/>
      <c r="CM63" s="18"/>
      <c r="CN63" s="16"/>
      <c r="CO63" s="17"/>
      <c r="CP63" s="18"/>
      <c r="CQ63" s="16"/>
      <c r="CR63" s="17"/>
      <c r="CS63" s="18"/>
      <c r="CT63" s="16"/>
      <c r="CU63" s="17"/>
      <c r="CV63" s="18"/>
      <c r="CW63" s="16"/>
      <c r="CX63" s="17"/>
      <c r="CY63" s="18"/>
      <c r="CZ63" s="16"/>
      <c r="DA63" s="17"/>
      <c r="DB63" s="18"/>
      <c r="DC63" s="16"/>
      <c r="DD63" s="17"/>
      <c r="DE63" s="18"/>
      <c r="DF63" s="16"/>
      <c r="DG63" s="17"/>
      <c r="DH63" s="18"/>
      <c r="DI63" s="16"/>
      <c r="DJ63" s="17"/>
      <c r="DK63" s="22"/>
    </row>
    <row r="64" spans="1:115" ht="16.5">
      <c r="B64" s="15" t="s">
        <v>64</v>
      </c>
      <c r="C64" s="15"/>
      <c r="D64" s="48" t="str">
        <f>+VLOOKUP(B64,[1]Perfiles!$D:$E,2,0)</f>
        <v>Ginecobstetricia</v>
      </c>
      <c r="E64" s="48">
        <f>+VLOOKUP(B64,[1]Perfiles!$D:$F,3,0)</f>
        <v>18</v>
      </c>
      <c r="F64" s="48">
        <f t="shared" si="0"/>
        <v>9</v>
      </c>
      <c r="G64" s="43">
        <v>15</v>
      </c>
      <c r="H64" s="55">
        <f t="shared" si="1"/>
        <v>-3</v>
      </c>
      <c r="I64" s="56">
        <f t="shared" si="2"/>
        <v>0.83333333333333337</v>
      </c>
      <c r="J64" s="43" t="s">
        <v>77</v>
      </c>
      <c r="K64" s="16"/>
      <c r="L64" s="17"/>
      <c r="M64" s="18"/>
      <c r="N64" s="16"/>
      <c r="O64" s="17"/>
      <c r="P64" s="18"/>
      <c r="Q64" s="16"/>
      <c r="R64" s="17"/>
      <c r="S64" s="18"/>
      <c r="T64" s="16"/>
      <c r="U64" s="17"/>
      <c r="V64" s="18"/>
      <c r="W64" s="16"/>
      <c r="X64" s="17"/>
      <c r="Y64" s="18"/>
      <c r="Z64" s="16"/>
      <c r="AA64" s="17"/>
      <c r="AB64" s="18"/>
      <c r="AC64" s="16"/>
      <c r="AD64" s="17"/>
      <c r="AE64" s="18"/>
      <c r="AF64" s="16"/>
      <c r="AG64" s="17"/>
      <c r="AH64" s="18"/>
      <c r="AI64" s="16"/>
      <c r="AJ64" s="17"/>
      <c r="AK64" s="18"/>
      <c r="AL64" s="33"/>
      <c r="AM64" s="34"/>
      <c r="AN64" s="39"/>
      <c r="AO64" s="16"/>
      <c r="AP64" s="17"/>
      <c r="AQ64" s="18"/>
      <c r="AR64" s="16"/>
      <c r="AS64" s="17"/>
      <c r="AT64" s="18"/>
      <c r="AU64" s="78">
        <v>15</v>
      </c>
      <c r="AV64" s="79"/>
      <c r="AW64" s="40"/>
      <c r="AX64" s="16"/>
      <c r="AY64" s="17"/>
      <c r="AZ64" s="18"/>
      <c r="BA64" s="16"/>
      <c r="BB64" s="17"/>
      <c r="BC64" s="18"/>
      <c r="BD64" s="16"/>
      <c r="BE64" s="17"/>
      <c r="BF64" s="18"/>
      <c r="BG64" s="16"/>
      <c r="BH64" s="17"/>
      <c r="BI64" s="18"/>
      <c r="BJ64" s="16"/>
      <c r="BK64" s="17"/>
      <c r="BL64" s="18"/>
      <c r="BM64" s="16"/>
      <c r="BN64" s="17"/>
      <c r="BO64" s="18"/>
      <c r="BP64" s="16"/>
      <c r="BQ64" s="17"/>
      <c r="BR64" s="18"/>
      <c r="BS64" s="16"/>
      <c r="BT64" s="17"/>
      <c r="BU64" s="18"/>
      <c r="BV64" s="16"/>
      <c r="BW64" s="17"/>
      <c r="BX64" s="18"/>
      <c r="BY64" s="78">
        <v>15</v>
      </c>
      <c r="BZ64" s="79"/>
      <c r="CA64" s="40"/>
      <c r="CB64" s="16"/>
      <c r="CC64" s="17"/>
      <c r="CD64" s="18"/>
      <c r="CE64" s="16"/>
      <c r="CF64" s="17"/>
      <c r="CG64" s="18"/>
      <c r="CH64" s="16"/>
      <c r="CI64" s="17"/>
      <c r="CJ64" s="18"/>
      <c r="CK64" s="16"/>
      <c r="CL64" s="17"/>
      <c r="CM64" s="18"/>
      <c r="CN64" s="16"/>
      <c r="CO64" s="17"/>
      <c r="CP64" s="18"/>
      <c r="CQ64" s="16"/>
      <c r="CR64" s="17"/>
      <c r="CS64" s="18"/>
      <c r="CT64" s="16"/>
      <c r="CU64" s="17"/>
      <c r="CV64" s="18"/>
      <c r="CW64" s="16"/>
      <c r="CX64" s="17"/>
      <c r="CY64" s="18"/>
      <c r="CZ64" s="16"/>
      <c r="DA64" s="17"/>
      <c r="DB64" s="18"/>
      <c r="DC64" s="16"/>
      <c r="DD64" s="17"/>
      <c r="DE64" s="18"/>
      <c r="DF64" s="16"/>
      <c r="DG64" s="17"/>
      <c r="DH64" s="18"/>
      <c r="DI64" s="16"/>
      <c r="DJ64" s="17"/>
      <c r="DK64" s="22"/>
    </row>
    <row r="65" spans="2:115" ht="16.5">
      <c r="B65" s="15" t="s">
        <v>64</v>
      </c>
      <c r="C65" s="15"/>
      <c r="D65" s="48" t="str">
        <f>+VLOOKUP(B65,[1]Perfiles!$D:$E,2,0)</f>
        <v>Ginecobstetricia</v>
      </c>
      <c r="E65" s="48">
        <f>+VLOOKUP(B65,[1]Perfiles!$D:$F,3,0)</f>
        <v>18</v>
      </c>
      <c r="F65" s="48">
        <f t="shared" si="0"/>
        <v>9</v>
      </c>
      <c r="G65" s="43">
        <v>15</v>
      </c>
      <c r="H65" s="55">
        <f t="shared" si="1"/>
        <v>-3</v>
      </c>
      <c r="I65" s="56">
        <f t="shared" si="2"/>
        <v>0.83333333333333337</v>
      </c>
      <c r="J65" s="43" t="s">
        <v>77</v>
      </c>
      <c r="K65" s="16"/>
      <c r="L65" s="17"/>
      <c r="M65" s="18"/>
      <c r="N65" s="16"/>
      <c r="O65" s="17"/>
      <c r="P65" s="18"/>
      <c r="Q65" s="16"/>
      <c r="R65" s="17"/>
      <c r="S65" s="18"/>
      <c r="T65" s="16"/>
      <c r="U65" s="17"/>
      <c r="V65" s="18"/>
      <c r="W65" s="16"/>
      <c r="X65" s="17"/>
      <c r="Y65" s="18"/>
      <c r="Z65" s="16"/>
      <c r="AA65" s="17"/>
      <c r="AB65" s="18"/>
      <c r="AC65" s="16"/>
      <c r="AD65" s="17"/>
      <c r="AE65" s="18"/>
      <c r="AF65" s="16"/>
      <c r="AG65" s="17"/>
      <c r="AH65" s="18"/>
      <c r="AI65" s="16"/>
      <c r="AJ65" s="17"/>
      <c r="AK65" s="18"/>
      <c r="AL65" s="33"/>
      <c r="AM65" s="34"/>
      <c r="AN65" s="39"/>
      <c r="AO65" s="16"/>
      <c r="AP65" s="17"/>
      <c r="AQ65" s="18"/>
      <c r="AR65" s="16"/>
      <c r="AS65" s="17"/>
      <c r="AT65" s="18"/>
      <c r="AU65" s="78">
        <v>15</v>
      </c>
      <c r="AV65" s="79"/>
      <c r="AW65" s="40"/>
      <c r="AX65" s="16"/>
      <c r="AY65" s="17"/>
      <c r="AZ65" s="18"/>
      <c r="BA65" s="16"/>
      <c r="BB65" s="17"/>
      <c r="BC65" s="18"/>
      <c r="BD65" s="16"/>
      <c r="BE65" s="17"/>
      <c r="BF65" s="18"/>
      <c r="BG65" s="16"/>
      <c r="BH65" s="17"/>
      <c r="BI65" s="18"/>
      <c r="BJ65" s="16"/>
      <c r="BK65" s="17"/>
      <c r="BL65" s="18"/>
      <c r="BM65" s="16"/>
      <c r="BN65" s="17"/>
      <c r="BO65" s="18"/>
      <c r="BP65" s="16"/>
      <c r="BQ65" s="17"/>
      <c r="BR65" s="18"/>
      <c r="BS65" s="16"/>
      <c r="BT65" s="17"/>
      <c r="BU65" s="18"/>
      <c r="BV65" s="16"/>
      <c r="BW65" s="17"/>
      <c r="BX65" s="18"/>
      <c r="BY65" s="78">
        <v>15</v>
      </c>
      <c r="BZ65" s="79"/>
      <c r="CA65" s="40"/>
      <c r="CB65" s="16"/>
      <c r="CC65" s="17"/>
      <c r="CD65" s="18"/>
      <c r="CE65" s="16"/>
      <c r="CF65" s="17"/>
      <c r="CG65" s="18"/>
      <c r="CH65" s="16"/>
      <c r="CI65" s="17"/>
      <c r="CJ65" s="18"/>
      <c r="CK65" s="16"/>
      <c r="CL65" s="17"/>
      <c r="CM65" s="18"/>
      <c r="CN65" s="16"/>
      <c r="CO65" s="17"/>
      <c r="CP65" s="18"/>
      <c r="CQ65" s="16"/>
      <c r="CR65" s="17"/>
      <c r="CS65" s="18"/>
      <c r="CT65" s="16"/>
      <c r="CU65" s="17"/>
      <c r="CV65" s="18"/>
      <c r="CW65" s="16"/>
      <c r="CX65" s="17"/>
      <c r="CY65" s="18"/>
      <c r="CZ65" s="16"/>
      <c r="DA65" s="17"/>
      <c r="DB65" s="18"/>
      <c r="DC65" s="16"/>
      <c r="DD65" s="17"/>
      <c r="DE65" s="18"/>
      <c r="DF65" s="16"/>
      <c r="DG65" s="17"/>
      <c r="DH65" s="18"/>
      <c r="DI65" s="16"/>
      <c r="DJ65" s="17"/>
      <c r="DK65" s="22"/>
    </row>
    <row r="66" spans="2:115" ht="16.5">
      <c r="B66" s="15" t="s">
        <v>65</v>
      </c>
      <c r="C66" s="15" t="s">
        <v>57</v>
      </c>
      <c r="D66" s="48" t="str">
        <f>+VLOOKUP(B66,[1]Perfiles!$D:$E,2,0)</f>
        <v>Ginecobstetricia</v>
      </c>
      <c r="E66" s="48">
        <f>+VLOOKUP(B66,[1]Perfiles!$D:$F,3,0)</f>
        <v>18</v>
      </c>
      <c r="F66" s="48">
        <f t="shared" si="0"/>
        <v>9</v>
      </c>
      <c r="G66" s="43">
        <v>15</v>
      </c>
      <c r="H66" s="55">
        <f t="shared" si="1"/>
        <v>-3</v>
      </c>
      <c r="I66" s="56">
        <f t="shared" si="2"/>
        <v>0.83333333333333337</v>
      </c>
      <c r="J66" s="43" t="s">
        <v>77</v>
      </c>
      <c r="K66" s="33"/>
      <c r="L66" s="34"/>
      <c r="M66" s="35"/>
      <c r="N66" s="33"/>
      <c r="O66" s="34"/>
      <c r="P66" s="35"/>
      <c r="Q66" s="33"/>
      <c r="R66" s="34"/>
      <c r="S66" s="35"/>
      <c r="T66" s="33"/>
      <c r="U66" s="34"/>
      <c r="V66" s="35"/>
      <c r="W66" s="33"/>
      <c r="X66" s="34"/>
      <c r="Y66" s="35"/>
      <c r="Z66" s="33"/>
      <c r="AA66" s="34"/>
      <c r="AB66" s="35"/>
      <c r="AC66" s="33"/>
      <c r="AD66" s="34"/>
      <c r="AE66" s="35"/>
      <c r="AF66" s="33"/>
      <c r="AG66" s="34"/>
      <c r="AH66" s="35"/>
      <c r="AI66" s="33"/>
      <c r="AJ66" s="34"/>
      <c r="AK66" s="35"/>
      <c r="AL66" s="36"/>
      <c r="AM66" s="37"/>
      <c r="AN66" s="38"/>
      <c r="AO66" s="33"/>
      <c r="AP66" s="34"/>
      <c r="AQ66" s="35"/>
      <c r="AR66" s="33"/>
      <c r="AS66" s="34"/>
      <c r="AT66" s="35"/>
      <c r="AU66" s="78">
        <v>15</v>
      </c>
      <c r="AV66" s="79"/>
      <c r="AW66" s="40">
        <v>2.5</v>
      </c>
      <c r="AX66" s="33"/>
      <c r="AY66" s="34"/>
      <c r="AZ66" s="35"/>
      <c r="BA66" s="33"/>
      <c r="BB66" s="34"/>
      <c r="BC66" s="35"/>
      <c r="BD66" s="33"/>
      <c r="BE66" s="34"/>
      <c r="BF66" s="35"/>
      <c r="BG66" s="33"/>
      <c r="BH66" s="34"/>
      <c r="BI66" s="35"/>
      <c r="BJ66" s="33"/>
      <c r="BK66" s="34"/>
      <c r="BL66" s="35"/>
      <c r="BM66" s="33"/>
      <c r="BN66" s="34"/>
      <c r="BO66" s="35"/>
      <c r="BP66" s="33"/>
      <c r="BQ66" s="34"/>
      <c r="BR66" s="35"/>
      <c r="BS66" s="33"/>
      <c r="BT66" s="34"/>
      <c r="BU66" s="35"/>
      <c r="BV66" s="33"/>
      <c r="BW66" s="34"/>
      <c r="BX66" s="35"/>
      <c r="BY66" s="78">
        <v>15</v>
      </c>
      <c r="BZ66" s="79"/>
      <c r="CA66" s="40">
        <v>2.5</v>
      </c>
      <c r="CB66" s="33"/>
      <c r="CC66" s="34"/>
      <c r="CD66" s="35"/>
      <c r="CE66" s="33"/>
      <c r="CF66" s="34"/>
      <c r="CG66" s="35"/>
      <c r="CH66" s="33"/>
      <c r="CI66" s="34"/>
      <c r="CJ66" s="35"/>
      <c r="CK66" s="33"/>
      <c r="CL66" s="34"/>
      <c r="CM66" s="35"/>
      <c r="CN66" s="33"/>
      <c r="CO66" s="34"/>
      <c r="CP66" s="35"/>
      <c r="CQ66" s="33"/>
      <c r="CR66" s="34"/>
      <c r="CS66" s="35"/>
      <c r="CT66" s="33"/>
      <c r="CU66" s="34"/>
      <c r="CV66" s="35"/>
      <c r="CW66" s="33"/>
      <c r="CX66" s="34"/>
      <c r="CY66" s="35"/>
      <c r="CZ66" s="33"/>
      <c r="DA66" s="34"/>
      <c r="DB66" s="35"/>
      <c r="DC66" s="33"/>
      <c r="DD66" s="34"/>
      <c r="DE66" s="35"/>
      <c r="DF66" s="33"/>
      <c r="DG66" s="34"/>
      <c r="DH66" s="35"/>
      <c r="DI66" s="33"/>
      <c r="DJ66" s="34"/>
      <c r="DK66" s="39"/>
    </row>
    <row r="67" spans="2:115" ht="16.5">
      <c r="B67" s="15" t="s">
        <v>65</v>
      </c>
      <c r="C67" s="15"/>
      <c r="D67" s="48" t="str">
        <f>+VLOOKUP(B67,[1]Perfiles!$D:$E,2,0)</f>
        <v>Ginecobstetricia</v>
      </c>
      <c r="E67" s="48">
        <f>+VLOOKUP(B67,[1]Perfiles!$D:$F,3,0)</f>
        <v>18</v>
      </c>
      <c r="F67" s="48">
        <f t="shared" si="0"/>
        <v>9</v>
      </c>
      <c r="G67" s="43">
        <v>15</v>
      </c>
      <c r="H67" s="55">
        <f t="shared" si="1"/>
        <v>-3</v>
      </c>
      <c r="I67" s="56">
        <f t="shared" si="2"/>
        <v>0.83333333333333337</v>
      </c>
      <c r="J67" s="43" t="s">
        <v>77</v>
      </c>
      <c r="K67" s="33"/>
      <c r="L67" s="34"/>
      <c r="M67" s="35"/>
      <c r="N67" s="33"/>
      <c r="O67" s="34"/>
      <c r="P67" s="35"/>
      <c r="Q67" s="33"/>
      <c r="R67" s="34"/>
      <c r="S67" s="35"/>
      <c r="T67" s="33"/>
      <c r="U67" s="34"/>
      <c r="V67" s="35"/>
      <c r="W67" s="33"/>
      <c r="X67" s="34"/>
      <c r="Y67" s="35"/>
      <c r="Z67" s="33"/>
      <c r="AA67" s="34"/>
      <c r="AB67" s="35"/>
      <c r="AC67" s="33"/>
      <c r="AD67" s="34"/>
      <c r="AE67" s="35"/>
      <c r="AF67" s="33"/>
      <c r="AG67" s="34"/>
      <c r="AH67" s="35"/>
      <c r="AI67" s="33"/>
      <c r="AJ67" s="34"/>
      <c r="AK67" s="35"/>
      <c r="AL67" s="36"/>
      <c r="AM67" s="37"/>
      <c r="AN67" s="38"/>
      <c r="AO67" s="33"/>
      <c r="AP67" s="34"/>
      <c r="AQ67" s="35"/>
      <c r="AR67" s="33"/>
      <c r="AS67" s="34"/>
      <c r="AT67" s="35"/>
      <c r="AU67" s="78">
        <v>15</v>
      </c>
      <c r="AV67" s="79"/>
      <c r="AW67" s="40"/>
      <c r="AX67" s="33"/>
      <c r="AY67" s="34"/>
      <c r="AZ67" s="35"/>
      <c r="BA67" s="33"/>
      <c r="BB67" s="34"/>
      <c r="BC67" s="39"/>
      <c r="BD67" s="33"/>
      <c r="BE67" s="34"/>
      <c r="BF67" s="35"/>
      <c r="BG67" s="33"/>
      <c r="BH67" s="34"/>
      <c r="BI67" s="35"/>
      <c r="BJ67" s="33"/>
      <c r="BK67" s="34"/>
      <c r="BL67" s="35"/>
      <c r="BM67" s="33"/>
      <c r="BN67" s="34"/>
      <c r="BO67" s="35"/>
      <c r="BP67" s="33"/>
      <c r="BQ67" s="34"/>
      <c r="BR67" s="35"/>
      <c r="BS67" s="33"/>
      <c r="BT67" s="34"/>
      <c r="BU67" s="35"/>
      <c r="BV67" s="33"/>
      <c r="BW67" s="34"/>
      <c r="BX67" s="35"/>
      <c r="BY67" s="78">
        <v>15</v>
      </c>
      <c r="BZ67" s="79"/>
      <c r="CA67" s="40"/>
      <c r="CB67" s="33"/>
      <c r="CC67" s="34"/>
      <c r="CD67" s="35"/>
      <c r="CE67" s="33"/>
      <c r="CF67" s="34"/>
      <c r="CG67" s="35"/>
      <c r="CH67" s="33"/>
      <c r="CI67" s="34"/>
      <c r="CJ67" s="35"/>
      <c r="CK67" s="33"/>
      <c r="CL67" s="34"/>
      <c r="CM67" s="35"/>
      <c r="CN67" s="33"/>
      <c r="CO67" s="34"/>
      <c r="CP67" s="35"/>
      <c r="CQ67" s="33"/>
      <c r="CR67" s="34"/>
      <c r="CS67" s="35"/>
      <c r="CT67" s="33"/>
      <c r="CU67" s="34"/>
      <c r="CV67" s="35"/>
      <c r="CW67" s="33"/>
      <c r="CX67" s="34"/>
      <c r="CY67" s="35"/>
      <c r="CZ67" s="33"/>
      <c r="DA67" s="34"/>
      <c r="DB67" s="35"/>
      <c r="DC67" s="33"/>
      <c r="DD67" s="34"/>
      <c r="DE67" s="35"/>
      <c r="DF67" s="33"/>
      <c r="DG67" s="34"/>
      <c r="DH67" s="35"/>
      <c r="DI67" s="33"/>
      <c r="DJ67" s="34"/>
      <c r="DK67" s="39"/>
    </row>
    <row r="68" spans="2:115" ht="16.5">
      <c r="B68" s="15" t="s">
        <v>65</v>
      </c>
      <c r="C68" s="15"/>
      <c r="D68" s="48" t="str">
        <f>+VLOOKUP(B68,[1]Perfiles!$D:$E,2,0)</f>
        <v>Ginecobstetricia</v>
      </c>
      <c r="E68" s="48">
        <f>+VLOOKUP(B68,[1]Perfiles!$D:$F,3,0)</f>
        <v>18</v>
      </c>
      <c r="F68" s="48">
        <f t="shared" si="0"/>
        <v>9</v>
      </c>
      <c r="G68" s="43">
        <v>15</v>
      </c>
      <c r="H68" s="55">
        <f t="shared" si="1"/>
        <v>-3</v>
      </c>
      <c r="I68" s="56">
        <f t="shared" si="2"/>
        <v>0.83333333333333337</v>
      </c>
      <c r="J68" s="43" t="s">
        <v>77</v>
      </c>
      <c r="K68" s="33"/>
      <c r="L68" s="34"/>
      <c r="M68" s="35"/>
      <c r="N68" s="33"/>
      <c r="O68" s="34"/>
      <c r="P68" s="35"/>
      <c r="Q68" s="33"/>
      <c r="R68" s="34"/>
      <c r="S68" s="35"/>
      <c r="T68" s="33"/>
      <c r="U68" s="34"/>
      <c r="V68" s="35"/>
      <c r="W68" s="33"/>
      <c r="X68" s="34"/>
      <c r="Y68" s="35"/>
      <c r="Z68" s="33"/>
      <c r="AA68" s="34"/>
      <c r="AB68" s="35"/>
      <c r="AC68" s="33"/>
      <c r="AD68" s="34"/>
      <c r="AE68" s="35"/>
      <c r="AF68" s="33"/>
      <c r="AG68" s="34"/>
      <c r="AH68" s="35"/>
      <c r="AI68" s="33"/>
      <c r="AJ68" s="34"/>
      <c r="AK68" s="35"/>
      <c r="AL68" s="36"/>
      <c r="AM68" s="37"/>
      <c r="AN68" s="38"/>
      <c r="AO68" s="33"/>
      <c r="AP68" s="34"/>
      <c r="AQ68" s="35"/>
      <c r="AR68" s="33"/>
      <c r="AS68" s="34"/>
      <c r="AT68" s="35"/>
      <c r="AU68" s="78">
        <v>15</v>
      </c>
      <c r="AV68" s="79"/>
      <c r="AW68" s="40"/>
      <c r="AX68" s="33"/>
      <c r="AY68" s="34"/>
      <c r="AZ68" s="35"/>
      <c r="BA68" s="33"/>
      <c r="BB68" s="34"/>
      <c r="BC68" s="39"/>
      <c r="BD68" s="33"/>
      <c r="BE68" s="34"/>
      <c r="BF68" s="35"/>
      <c r="BG68" s="33"/>
      <c r="BH68" s="34"/>
      <c r="BI68" s="35"/>
      <c r="BJ68" s="33"/>
      <c r="BK68" s="34"/>
      <c r="BL68" s="35"/>
      <c r="BM68" s="33"/>
      <c r="BN68" s="34"/>
      <c r="BO68" s="35"/>
      <c r="BP68" s="33"/>
      <c r="BQ68" s="34"/>
      <c r="BR68" s="35"/>
      <c r="BS68" s="33"/>
      <c r="BT68" s="34"/>
      <c r="BU68" s="35"/>
      <c r="BV68" s="33"/>
      <c r="BW68" s="34"/>
      <c r="BX68" s="35"/>
      <c r="BY68" s="78">
        <v>15</v>
      </c>
      <c r="BZ68" s="79"/>
      <c r="CA68" s="40"/>
      <c r="CB68" s="33"/>
      <c r="CC68" s="34"/>
      <c r="CD68" s="35"/>
      <c r="CE68" s="33"/>
      <c r="CF68" s="34"/>
      <c r="CG68" s="35"/>
      <c r="CH68" s="33"/>
      <c r="CI68" s="34"/>
      <c r="CJ68" s="35"/>
      <c r="CK68" s="33"/>
      <c r="CL68" s="34"/>
      <c r="CM68" s="35"/>
      <c r="CN68" s="33"/>
      <c r="CO68" s="34"/>
      <c r="CP68" s="35"/>
      <c r="CQ68" s="33"/>
      <c r="CR68" s="34"/>
      <c r="CS68" s="35"/>
      <c r="CT68" s="33"/>
      <c r="CU68" s="34"/>
      <c r="CV68" s="35"/>
      <c r="CW68" s="33"/>
      <c r="CX68" s="34"/>
      <c r="CY68" s="35"/>
      <c r="CZ68" s="33"/>
      <c r="DA68" s="34"/>
      <c r="DB68" s="35"/>
      <c r="DC68" s="33"/>
      <c r="DD68" s="34"/>
      <c r="DE68" s="35"/>
      <c r="DF68" s="33"/>
      <c r="DG68" s="34"/>
      <c r="DH68" s="35"/>
      <c r="DI68" s="33"/>
      <c r="DJ68" s="34"/>
      <c r="DK68" s="39"/>
    </row>
    <row r="69" spans="2:115" ht="33.75">
      <c r="B69" s="15" t="s">
        <v>66</v>
      </c>
      <c r="C69" s="15" t="s">
        <v>59</v>
      </c>
      <c r="D69" s="48" t="str">
        <f>+VLOOKUP(B69,[1]Perfiles!$D:$E,2,0)</f>
        <v>Ginecobstetricia</v>
      </c>
      <c r="E69" s="48">
        <f>+VLOOKUP(B69,[1]Perfiles!$D:$F,3,0)</f>
        <v>18</v>
      </c>
      <c r="F69" s="48">
        <f t="shared" si="0"/>
        <v>9</v>
      </c>
      <c r="G69" s="43">
        <v>15</v>
      </c>
      <c r="H69" s="55">
        <f t="shared" si="1"/>
        <v>-3</v>
      </c>
      <c r="I69" s="56">
        <f t="shared" si="2"/>
        <v>0.83333333333333337</v>
      </c>
      <c r="J69" s="43" t="s">
        <v>77</v>
      </c>
      <c r="K69" s="16"/>
      <c r="L69" s="17"/>
      <c r="M69" s="18"/>
      <c r="N69" s="16"/>
      <c r="O69" s="17"/>
      <c r="P69" s="18"/>
      <c r="Q69" s="16"/>
      <c r="R69" s="17"/>
      <c r="S69" s="18"/>
      <c r="T69" s="16"/>
      <c r="U69" s="17"/>
      <c r="V69" s="18"/>
      <c r="W69" s="16"/>
      <c r="X69" s="17"/>
      <c r="Y69" s="18"/>
      <c r="Z69" s="16"/>
      <c r="AA69" s="17"/>
      <c r="AB69" s="18"/>
      <c r="AC69" s="16"/>
      <c r="AD69" s="17"/>
      <c r="AE69" s="18"/>
      <c r="AF69" s="16"/>
      <c r="AG69" s="17"/>
      <c r="AH69" s="18"/>
      <c r="AI69" s="16"/>
      <c r="AJ69" s="17"/>
      <c r="AK69" s="18"/>
      <c r="AL69" s="16"/>
      <c r="AM69" s="17"/>
      <c r="AN69" s="18"/>
      <c r="AO69" s="16"/>
      <c r="AP69" s="17"/>
      <c r="AQ69" s="18"/>
      <c r="AR69" s="16"/>
      <c r="AS69" s="17"/>
      <c r="AT69" s="18"/>
      <c r="AU69" s="16"/>
      <c r="AV69" s="17"/>
      <c r="AW69" s="18"/>
      <c r="AX69" s="16"/>
      <c r="AY69" s="17"/>
      <c r="AZ69" s="18"/>
      <c r="BA69" s="80">
        <v>15</v>
      </c>
      <c r="BB69" s="81"/>
      <c r="BC69" s="40">
        <v>2.5</v>
      </c>
      <c r="BD69" s="16"/>
      <c r="BE69" s="17"/>
      <c r="BF69" s="18"/>
      <c r="BG69" s="16"/>
      <c r="BH69" s="17"/>
      <c r="BI69" s="18"/>
      <c r="BJ69" s="16"/>
      <c r="BK69" s="17"/>
      <c r="BL69" s="18"/>
      <c r="BM69" s="16"/>
      <c r="BN69" s="17"/>
      <c r="BO69" s="18"/>
      <c r="BP69" s="16"/>
      <c r="BQ69" s="17"/>
      <c r="BR69" s="18"/>
      <c r="BS69" s="16"/>
      <c r="BT69" s="17"/>
      <c r="BU69" s="18"/>
      <c r="BV69" s="16"/>
      <c r="BW69" s="17"/>
      <c r="BX69" s="18"/>
      <c r="BY69" s="16"/>
      <c r="BZ69" s="17"/>
      <c r="CA69" s="18"/>
      <c r="CB69" s="16"/>
      <c r="CC69" s="17"/>
      <c r="CD69" s="18"/>
      <c r="CE69" s="16"/>
      <c r="CF69" s="17"/>
      <c r="CG69" s="18"/>
      <c r="CH69" s="16"/>
      <c r="CI69" s="17"/>
      <c r="CJ69" s="18"/>
      <c r="CK69" s="16"/>
      <c r="CL69" s="17"/>
      <c r="CM69" s="18"/>
      <c r="CN69" s="16"/>
      <c r="CO69" s="17"/>
      <c r="CP69" s="18"/>
      <c r="CQ69" s="16"/>
      <c r="CR69" s="17"/>
      <c r="CS69" s="18"/>
      <c r="CT69" s="16"/>
      <c r="CU69" s="17"/>
      <c r="CV69" s="18"/>
      <c r="CW69" s="16"/>
      <c r="CX69" s="17"/>
      <c r="CY69" s="18"/>
      <c r="CZ69" s="16"/>
      <c r="DA69" s="17"/>
      <c r="DB69" s="18"/>
      <c r="DC69" s="16"/>
      <c r="DD69" s="17"/>
      <c r="DE69" s="18"/>
      <c r="DF69" s="16"/>
      <c r="DG69" s="17"/>
      <c r="DH69" s="18"/>
      <c r="DI69" s="16"/>
      <c r="DJ69" s="17"/>
      <c r="DK69" s="22"/>
    </row>
    <row r="70" spans="2:115" ht="33.75">
      <c r="B70" s="15" t="s">
        <v>66</v>
      </c>
      <c r="C70" s="15"/>
      <c r="D70" s="48" t="str">
        <f>+VLOOKUP(B70,[1]Perfiles!$D:$E,2,0)</f>
        <v>Ginecobstetricia</v>
      </c>
      <c r="E70" s="48">
        <f>+VLOOKUP(B70,[1]Perfiles!$D:$F,3,0)</f>
        <v>18</v>
      </c>
      <c r="F70" s="48">
        <f t="shared" si="0"/>
        <v>9</v>
      </c>
      <c r="G70" s="43">
        <f>20*0.5</f>
        <v>10</v>
      </c>
      <c r="H70" s="55">
        <f t="shared" si="1"/>
        <v>1</v>
      </c>
      <c r="I70" s="56">
        <f t="shared" si="2"/>
        <v>1.1111111111111112</v>
      </c>
      <c r="J70" s="43" t="s">
        <v>78</v>
      </c>
      <c r="K70" s="16"/>
      <c r="L70" s="17"/>
      <c r="M70" s="18"/>
      <c r="N70" s="16"/>
      <c r="O70" s="17"/>
      <c r="P70" s="18"/>
      <c r="Q70" s="16"/>
      <c r="R70" s="17"/>
      <c r="S70" s="18"/>
      <c r="T70" s="16"/>
      <c r="U70" s="17"/>
      <c r="V70" s="18"/>
      <c r="W70" s="16"/>
      <c r="X70" s="17"/>
      <c r="Y70" s="18"/>
      <c r="Z70" s="16"/>
      <c r="AA70" s="17"/>
      <c r="AB70" s="18"/>
      <c r="AC70" s="16"/>
      <c r="AD70" s="17"/>
      <c r="AE70" s="18"/>
      <c r="AF70" s="16"/>
      <c r="AG70" s="17"/>
      <c r="AH70" s="18"/>
      <c r="AI70" s="16"/>
      <c r="AJ70" s="17"/>
      <c r="AK70" s="18"/>
      <c r="AL70" s="16"/>
      <c r="AM70" s="17"/>
      <c r="AN70" s="18"/>
      <c r="AO70" s="16"/>
      <c r="AP70" s="17"/>
      <c r="AQ70" s="18"/>
      <c r="AR70" s="16"/>
      <c r="AS70" s="17"/>
      <c r="AT70" s="18"/>
      <c r="AU70" s="16"/>
      <c r="AV70" s="17"/>
      <c r="AW70" s="18"/>
      <c r="AX70" s="16"/>
      <c r="AY70" s="17"/>
      <c r="AZ70" s="18"/>
      <c r="BA70" s="80">
        <v>20</v>
      </c>
      <c r="BB70" s="81"/>
      <c r="BC70" s="40"/>
      <c r="BD70" s="16"/>
      <c r="BE70" s="17"/>
      <c r="BF70" s="18"/>
      <c r="BG70" s="16"/>
      <c r="BH70" s="17"/>
      <c r="BI70" s="18"/>
      <c r="BJ70" s="16"/>
      <c r="BK70" s="17"/>
      <c r="BL70" s="18"/>
      <c r="BM70" s="16"/>
      <c r="BN70" s="17"/>
      <c r="BO70" s="18"/>
      <c r="BP70" s="16"/>
      <c r="BQ70" s="17"/>
      <c r="BR70" s="18"/>
      <c r="BS70" s="16"/>
      <c r="BT70" s="17"/>
      <c r="BU70" s="18"/>
      <c r="BV70" s="16"/>
      <c r="BW70" s="17"/>
      <c r="BX70" s="18"/>
      <c r="BY70" s="16"/>
      <c r="BZ70" s="17"/>
      <c r="CA70" s="18"/>
      <c r="CB70" s="16"/>
      <c r="CC70" s="17"/>
      <c r="CD70" s="18"/>
      <c r="CE70" s="16"/>
      <c r="CF70" s="17"/>
      <c r="CG70" s="18"/>
      <c r="CH70" s="16"/>
      <c r="CI70" s="17"/>
      <c r="CJ70" s="18"/>
      <c r="CK70" s="16"/>
      <c r="CL70" s="17"/>
      <c r="CM70" s="18"/>
      <c r="CN70" s="16"/>
      <c r="CO70" s="17"/>
      <c r="CP70" s="18"/>
      <c r="CQ70" s="16"/>
      <c r="CR70" s="17"/>
      <c r="CS70" s="18"/>
      <c r="CT70" s="16"/>
      <c r="CU70" s="17"/>
      <c r="CV70" s="18"/>
      <c r="CW70" s="16"/>
      <c r="CX70" s="17"/>
      <c r="CY70" s="18"/>
      <c r="CZ70" s="16"/>
      <c r="DA70" s="17"/>
      <c r="DB70" s="18"/>
      <c r="DC70" s="16"/>
      <c r="DD70" s="17"/>
      <c r="DE70" s="18"/>
      <c r="DF70" s="16"/>
      <c r="DG70" s="17"/>
      <c r="DH70" s="18"/>
      <c r="DI70" s="16"/>
      <c r="DJ70" s="17"/>
      <c r="DK70" s="22"/>
    </row>
    <row r="71" spans="2:115" ht="33.75">
      <c r="B71" s="15" t="s">
        <v>66</v>
      </c>
      <c r="C71" s="15" t="s">
        <v>57</v>
      </c>
      <c r="D71" s="48" t="str">
        <f>+VLOOKUP(B71,[1]Perfiles!$D:$E,2,0)</f>
        <v>Ginecobstetricia</v>
      </c>
      <c r="E71" s="48">
        <f>+VLOOKUP(B71,[1]Perfiles!$D:$F,3,0)</f>
        <v>18</v>
      </c>
      <c r="F71" s="48">
        <f t="shared" si="0"/>
        <v>9</v>
      </c>
      <c r="G71" s="43">
        <v>15</v>
      </c>
      <c r="H71" s="55">
        <f t="shared" si="1"/>
        <v>-3</v>
      </c>
      <c r="I71" s="56">
        <f t="shared" si="2"/>
        <v>0.83333333333333337</v>
      </c>
      <c r="J71" s="43" t="s">
        <v>77</v>
      </c>
      <c r="K71" s="16"/>
      <c r="L71" s="17"/>
      <c r="M71" s="18"/>
      <c r="N71" s="16"/>
      <c r="O71" s="17"/>
      <c r="P71" s="18"/>
      <c r="Q71" s="16"/>
      <c r="R71" s="17"/>
      <c r="S71" s="18"/>
      <c r="T71" s="16"/>
      <c r="U71" s="17"/>
      <c r="V71" s="18"/>
      <c r="W71" s="16"/>
      <c r="X71" s="17"/>
      <c r="Y71" s="18"/>
      <c r="Z71" s="16"/>
      <c r="AA71" s="17"/>
      <c r="AB71" s="18"/>
      <c r="AC71" s="16"/>
      <c r="AD71" s="17"/>
      <c r="AE71" s="18"/>
      <c r="AF71" s="16"/>
      <c r="AG71" s="17"/>
      <c r="AH71" s="18"/>
      <c r="AI71" s="16"/>
      <c r="AJ71" s="17"/>
      <c r="AK71" s="18"/>
      <c r="AL71" s="16"/>
      <c r="AM71" s="17"/>
      <c r="AN71" s="18"/>
      <c r="AO71" s="16"/>
      <c r="AP71" s="17"/>
      <c r="AQ71" s="18"/>
      <c r="AR71" s="16"/>
      <c r="AS71" s="17"/>
      <c r="AT71" s="18"/>
      <c r="AU71" s="16"/>
      <c r="AV71" s="17"/>
      <c r="AW71" s="18"/>
      <c r="AX71" s="16"/>
      <c r="AY71" s="17"/>
      <c r="AZ71" s="18"/>
      <c r="BA71" s="80">
        <v>15</v>
      </c>
      <c r="BB71" s="81"/>
      <c r="BC71" s="40">
        <v>2.5</v>
      </c>
      <c r="BD71" s="16"/>
      <c r="BE71" s="17"/>
      <c r="BF71" s="18"/>
      <c r="BG71" s="16"/>
      <c r="BH71" s="17"/>
      <c r="BI71" s="18"/>
      <c r="BJ71" s="16"/>
      <c r="BK71" s="17"/>
      <c r="BL71" s="18"/>
      <c r="BM71" s="16"/>
      <c r="BN71" s="17"/>
      <c r="BO71" s="18"/>
      <c r="BP71" s="16"/>
      <c r="BQ71" s="17"/>
      <c r="BR71" s="18"/>
      <c r="BS71" s="16"/>
      <c r="BT71" s="17"/>
      <c r="BU71" s="18"/>
      <c r="BV71" s="16"/>
      <c r="BW71" s="17"/>
      <c r="BX71" s="18"/>
      <c r="BY71" s="16"/>
      <c r="BZ71" s="17"/>
      <c r="CA71" s="18"/>
      <c r="CB71" s="16"/>
      <c r="CC71" s="17"/>
      <c r="CD71" s="18"/>
      <c r="CE71" s="16"/>
      <c r="CF71" s="17"/>
      <c r="CG71" s="18"/>
      <c r="CH71" s="16"/>
      <c r="CI71" s="17"/>
      <c r="CJ71" s="18"/>
      <c r="CK71" s="16"/>
      <c r="CL71" s="17"/>
      <c r="CM71" s="18"/>
      <c r="CN71" s="16"/>
      <c r="CO71" s="17"/>
      <c r="CP71" s="18"/>
      <c r="CQ71" s="16"/>
      <c r="CR71" s="17"/>
      <c r="CS71" s="18"/>
      <c r="CT71" s="16"/>
      <c r="CU71" s="17"/>
      <c r="CV71" s="18"/>
      <c r="CW71" s="16"/>
      <c r="CX71" s="17"/>
      <c r="CY71" s="18"/>
      <c r="CZ71" s="16"/>
      <c r="DA71" s="17"/>
      <c r="DB71" s="18"/>
      <c r="DC71" s="16"/>
      <c r="DD71" s="17"/>
      <c r="DE71" s="18"/>
      <c r="DF71" s="16"/>
      <c r="DG71" s="17"/>
      <c r="DH71" s="18"/>
      <c r="DI71" s="16"/>
      <c r="DJ71" s="17"/>
      <c r="DK71" s="22"/>
    </row>
    <row r="72" spans="2:115" ht="33.75">
      <c r="B72" s="15" t="s">
        <v>66</v>
      </c>
      <c r="C72" s="15"/>
      <c r="D72" s="48" t="str">
        <f>+VLOOKUP(B72,[1]Perfiles!$D:$E,2,0)</f>
        <v>Ginecobstetricia</v>
      </c>
      <c r="E72" s="48">
        <f>+VLOOKUP(B72,[1]Perfiles!$D:$F,3,0)</f>
        <v>18</v>
      </c>
      <c r="F72" s="48">
        <f t="shared" si="0"/>
        <v>9</v>
      </c>
      <c r="G72" s="43">
        <f t="shared" ref="G72:G73" ca="1" si="5">+SUM(H72:DH72)</f>
        <v>20</v>
      </c>
      <c r="H72" s="55">
        <f t="shared" ca="1" si="1"/>
        <v>2</v>
      </c>
      <c r="I72" s="56">
        <f t="shared" ca="1" si="2"/>
        <v>1.1111111111111112</v>
      </c>
      <c r="J72" s="43" t="s">
        <v>77</v>
      </c>
      <c r="K72" s="16"/>
      <c r="L72" s="17"/>
      <c r="M72" s="18"/>
      <c r="N72" s="16"/>
      <c r="O72" s="17"/>
      <c r="P72" s="18"/>
      <c r="Q72" s="16"/>
      <c r="R72" s="17"/>
      <c r="S72" s="18"/>
      <c r="T72" s="16"/>
      <c r="U72" s="17"/>
      <c r="V72" s="18"/>
      <c r="W72" s="16"/>
      <c r="X72" s="17"/>
      <c r="Y72" s="18"/>
      <c r="Z72" s="16"/>
      <c r="AA72" s="17"/>
      <c r="AB72" s="18"/>
      <c r="AC72" s="16"/>
      <c r="AD72" s="17"/>
      <c r="AE72" s="18"/>
      <c r="AF72" s="16"/>
      <c r="AG72" s="17"/>
      <c r="AH72" s="18"/>
      <c r="AI72" s="16"/>
      <c r="AJ72" s="17"/>
      <c r="AK72" s="18"/>
      <c r="AL72" s="16"/>
      <c r="AM72" s="17"/>
      <c r="AN72" s="18"/>
      <c r="AO72" s="16"/>
      <c r="AP72" s="17"/>
      <c r="AQ72" s="18"/>
      <c r="AR72" s="16"/>
      <c r="AS72" s="17"/>
      <c r="AT72" s="18"/>
      <c r="AU72" s="16"/>
      <c r="AV72" s="17"/>
      <c r="AW72" s="18"/>
      <c r="AX72" s="16"/>
      <c r="AY72" s="17"/>
      <c r="AZ72" s="18"/>
      <c r="BA72" s="80">
        <v>20</v>
      </c>
      <c r="BB72" s="81"/>
      <c r="BC72" s="40"/>
      <c r="BD72" s="16"/>
      <c r="BE72" s="17"/>
      <c r="BF72" s="18"/>
      <c r="BG72" s="16"/>
      <c r="BH72" s="17"/>
      <c r="BI72" s="18"/>
      <c r="BJ72" s="16"/>
      <c r="BK72" s="17"/>
      <c r="BL72" s="18"/>
      <c r="BM72" s="16"/>
      <c r="BN72" s="17"/>
      <c r="BO72" s="18"/>
      <c r="BP72" s="16"/>
      <c r="BQ72" s="17"/>
      <c r="BR72" s="18"/>
      <c r="BS72" s="16"/>
      <c r="BT72" s="17"/>
      <c r="BU72" s="18"/>
      <c r="BV72" s="16"/>
      <c r="BW72" s="17"/>
      <c r="BX72" s="18"/>
      <c r="BY72" s="16"/>
      <c r="BZ72" s="17"/>
      <c r="CA72" s="18"/>
      <c r="CB72" s="16"/>
      <c r="CC72" s="17"/>
      <c r="CD72" s="18"/>
      <c r="CE72" s="16"/>
      <c r="CF72" s="17"/>
      <c r="CG72" s="18"/>
      <c r="CH72" s="16"/>
      <c r="CI72" s="17"/>
      <c r="CJ72" s="18"/>
      <c r="CK72" s="16"/>
      <c r="CL72" s="17"/>
      <c r="CM72" s="18"/>
      <c r="CN72" s="16"/>
      <c r="CO72" s="17"/>
      <c r="CP72" s="18"/>
      <c r="CQ72" s="16"/>
      <c r="CR72" s="17"/>
      <c r="CS72" s="18"/>
      <c r="CT72" s="16"/>
      <c r="CU72" s="17"/>
      <c r="CV72" s="18"/>
      <c r="CW72" s="16"/>
      <c r="CX72" s="17"/>
      <c r="CY72" s="18"/>
      <c r="CZ72" s="16"/>
      <c r="DA72" s="17"/>
      <c r="DB72" s="18"/>
      <c r="DC72" s="16"/>
      <c r="DD72" s="17"/>
      <c r="DE72" s="18"/>
      <c r="DF72" s="16"/>
      <c r="DG72" s="17"/>
      <c r="DH72" s="18"/>
      <c r="DI72" s="33"/>
      <c r="DJ72" s="34"/>
      <c r="DK72" s="39"/>
    </row>
    <row r="73" spans="2:115" ht="33.75">
      <c r="B73" s="15" t="s">
        <v>72</v>
      </c>
      <c r="C73" s="15" t="s">
        <v>61</v>
      </c>
      <c r="D73" s="48" t="str">
        <f>+VLOOKUP(B73,[1]Perfiles!$D:$E,2,0)</f>
        <v>Ginecobstetricia</v>
      </c>
      <c r="E73" s="48">
        <f>+VLOOKUP(B73,[1]Perfiles!$D:$F,3,0)</f>
        <v>18</v>
      </c>
      <c r="F73" s="48">
        <f t="shared" si="0"/>
        <v>9</v>
      </c>
      <c r="G73" s="43">
        <f>46*0.5</f>
        <v>23</v>
      </c>
      <c r="H73" s="55">
        <f t="shared" si="1"/>
        <v>5</v>
      </c>
      <c r="I73" s="56">
        <f t="shared" si="2"/>
        <v>1.2777777777777777</v>
      </c>
      <c r="J73" s="43" t="s">
        <v>77</v>
      </c>
      <c r="K73" s="16"/>
      <c r="L73" s="17"/>
      <c r="M73" s="18"/>
      <c r="N73" s="16"/>
      <c r="O73" s="17"/>
      <c r="P73" s="18"/>
      <c r="Q73" s="16"/>
      <c r="R73" s="17"/>
      <c r="S73" s="18"/>
      <c r="T73" s="16"/>
      <c r="U73" s="17"/>
      <c r="V73" s="18"/>
      <c r="W73" s="16"/>
      <c r="X73" s="17"/>
      <c r="Y73" s="18"/>
      <c r="Z73" s="16"/>
      <c r="AA73" s="17"/>
      <c r="AB73" s="18"/>
      <c r="AC73" s="16"/>
      <c r="AD73" s="17"/>
      <c r="AE73" s="18"/>
      <c r="AF73" s="16"/>
      <c r="AG73" s="17"/>
      <c r="AH73" s="18"/>
      <c r="AI73" s="16"/>
      <c r="AJ73" s="17"/>
      <c r="AK73" s="18"/>
      <c r="AL73" s="16"/>
      <c r="AM73" s="17"/>
      <c r="AN73" s="18"/>
      <c r="AO73" s="16"/>
      <c r="AP73" s="17"/>
      <c r="AQ73" s="18"/>
      <c r="AR73" s="16"/>
      <c r="AS73" s="17"/>
      <c r="AT73" s="18"/>
      <c r="AU73" s="16"/>
      <c r="AV73" s="17"/>
      <c r="AW73" s="18"/>
      <c r="AX73" s="16"/>
      <c r="AY73" s="17"/>
      <c r="AZ73" s="18"/>
      <c r="BA73" s="16"/>
      <c r="BB73" s="17"/>
      <c r="BC73" s="18"/>
      <c r="BD73" s="16"/>
      <c r="BE73" s="17"/>
      <c r="BF73" s="18"/>
      <c r="BG73" s="16"/>
      <c r="BH73" s="17"/>
      <c r="BI73" s="18"/>
      <c r="BJ73" s="16"/>
      <c r="BK73" s="17"/>
      <c r="BL73" s="18"/>
      <c r="BM73" s="16"/>
      <c r="BN73" s="17"/>
      <c r="BO73" s="18"/>
      <c r="BP73" s="16"/>
      <c r="BQ73" s="17"/>
      <c r="BR73" s="18"/>
      <c r="BS73" s="16"/>
      <c r="BT73" s="17"/>
      <c r="BU73" s="18"/>
      <c r="BV73" s="16"/>
      <c r="BW73" s="17"/>
      <c r="BX73" s="18"/>
      <c r="BY73" s="16"/>
      <c r="BZ73" s="17"/>
      <c r="CA73" s="18"/>
      <c r="CB73" s="16"/>
      <c r="CC73" s="17"/>
      <c r="CD73" s="18"/>
      <c r="CE73" s="16"/>
      <c r="CF73" s="17"/>
      <c r="CG73" s="18"/>
      <c r="CH73" s="16"/>
      <c r="CI73" s="17"/>
      <c r="CJ73" s="18"/>
      <c r="CK73" s="16"/>
      <c r="CL73" s="17"/>
      <c r="CM73" s="18"/>
      <c r="CN73" s="16"/>
      <c r="CO73" s="17"/>
      <c r="CP73" s="18"/>
      <c r="CQ73" s="16"/>
      <c r="CR73" s="17"/>
      <c r="CS73" s="18"/>
      <c r="CT73" s="16"/>
      <c r="CU73" s="17"/>
      <c r="CV73" s="18"/>
      <c r="CW73" s="16"/>
      <c r="CX73" s="17"/>
      <c r="CY73" s="18"/>
      <c r="CZ73" s="16"/>
      <c r="DA73" s="17"/>
      <c r="DB73" s="18"/>
      <c r="DC73" s="16"/>
      <c r="DD73" s="17"/>
      <c r="DE73" s="18"/>
      <c r="DF73" s="16"/>
      <c r="DG73" s="17"/>
      <c r="DH73" s="18"/>
      <c r="DI73" s="80">
        <v>46</v>
      </c>
      <c r="DJ73" s="81"/>
      <c r="DK73" s="42">
        <f>+DK9</f>
        <v>2</v>
      </c>
    </row>
    <row r="74" spans="2:115" ht="16.5">
      <c r="B74" s="15" t="s">
        <v>68</v>
      </c>
      <c r="C74" s="15"/>
      <c r="D74" s="15"/>
      <c r="E74" s="15"/>
      <c r="F74" s="48"/>
      <c r="G74" s="43"/>
      <c r="H74" s="55"/>
      <c r="I74" s="59"/>
      <c r="J74" s="43"/>
      <c r="K74" s="16"/>
      <c r="L74" s="17"/>
      <c r="M74" s="18"/>
      <c r="N74" s="16"/>
      <c r="O74" s="17"/>
      <c r="P74" s="18"/>
      <c r="Q74" s="16"/>
      <c r="R74" s="17"/>
      <c r="S74" s="18"/>
      <c r="T74" s="16"/>
      <c r="U74" s="17"/>
      <c r="V74" s="18"/>
      <c r="W74" s="16"/>
      <c r="X74" s="17"/>
      <c r="Y74" s="18"/>
      <c r="Z74" s="16"/>
      <c r="AA74" s="17"/>
      <c r="AB74" s="18"/>
      <c r="AC74" s="16"/>
      <c r="AD74" s="17"/>
      <c r="AE74" s="18"/>
      <c r="AF74" s="16"/>
      <c r="AG74" s="17"/>
      <c r="AH74" s="18"/>
      <c r="AI74" s="16"/>
      <c r="AJ74" s="17"/>
      <c r="AK74" s="18"/>
      <c r="AL74" s="16"/>
      <c r="AM74" s="17"/>
      <c r="AN74" s="18"/>
      <c r="AO74" s="16"/>
      <c r="AP74" s="17"/>
      <c r="AQ74" s="18"/>
      <c r="AR74" s="16"/>
      <c r="AS74" s="17"/>
      <c r="AT74" s="18"/>
      <c r="AU74" s="16"/>
      <c r="AV74" s="17"/>
      <c r="AW74" s="18"/>
      <c r="AX74" s="16"/>
      <c r="AY74" s="17"/>
      <c r="AZ74" s="18"/>
      <c r="BA74" s="16"/>
      <c r="BB74" s="17"/>
      <c r="BC74" s="18"/>
      <c r="BD74" s="16"/>
      <c r="BE74" s="17"/>
      <c r="BF74" s="18"/>
      <c r="BG74" s="16"/>
      <c r="BH74" s="17"/>
      <c r="BI74" s="18"/>
      <c r="BJ74" s="16"/>
      <c r="BK74" s="17"/>
      <c r="BL74" s="18"/>
      <c r="BM74" s="78"/>
      <c r="BN74" s="79"/>
      <c r="BO74" s="41"/>
      <c r="BP74" s="16"/>
      <c r="BQ74" s="17"/>
      <c r="BR74" s="18"/>
      <c r="BS74" s="16"/>
      <c r="BT74" s="17"/>
      <c r="BU74" s="18"/>
      <c r="BV74" s="16"/>
      <c r="BW74" s="17"/>
      <c r="BX74" s="18"/>
      <c r="BY74" s="16"/>
      <c r="BZ74" s="17"/>
      <c r="CA74" s="18"/>
      <c r="CB74" s="16"/>
      <c r="CC74" s="17"/>
      <c r="CD74" s="18"/>
      <c r="CE74" s="16"/>
      <c r="CF74" s="17"/>
      <c r="CG74" s="18"/>
      <c r="CH74" s="16"/>
      <c r="CI74" s="17"/>
      <c r="CJ74" s="18"/>
      <c r="CK74" s="16"/>
      <c r="CL74" s="17"/>
      <c r="CM74" s="18"/>
      <c r="CN74" s="16"/>
      <c r="CO74" s="17"/>
      <c r="CP74" s="18"/>
      <c r="CQ74" s="16"/>
      <c r="CR74" s="17"/>
      <c r="CS74" s="18"/>
      <c r="CT74" s="16"/>
      <c r="CU74" s="17"/>
      <c r="CV74" s="18"/>
      <c r="CW74" s="16"/>
      <c r="CX74" s="17"/>
      <c r="CY74" s="18"/>
      <c r="CZ74" s="16"/>
      <c r="DA74" s="17"/>
      <c r="DB74" s="18"/>
      <c r="DC74" s="16"/>
      <c r="DD74" s="17"/>
      <c r="DE74" s="18"/>
      <c r="DF74" s="16"/>
      <c r="DG74" s="17"/>
      <c r="DH74" s="18"/>
      <c r="DI74" s="16"/>
      <c r="DJ74" s="17"/>
      <c r="DK74" s="22"/>
    </row>
    <row r="75" spans="2:115" ht="16.5">
      <c r="B75" s="15" t="s">
        <v>68</v>
      </c>
      <c r="C75" s="15"/>
      <c r="D75" s="15"/>
      <c r="E75" s="15"/>
      <c r="F75" s="48"/>
      <c r="G75" s="43"/>
      <c r="H75" s="55"/>
      <c r="I75" s="59"/>
      <c r="J75" s="43"/>
      <c r="K75" s="16"/>
      <c r="L75" s="17"/>
      <c r="M75" s="18"/>
      <c r="N75" s="16"/>
      <c r="O75" s="17"/>
      <c r="P75" s="18"/>
      <c r="Q75" s="16"/>
      <c r="R75" s="17"/>
      <c r="S75" s="18"/>
      <c r="T75" s="16"/>
      <c r="U75" s="17"/>
      <c r="V75" s="18"/>
      <c r="W75" s="16"/>
      <c r="X75" s="17"/>
      <c r="Y75" s="18"/>
      <c r="Z75" s="16"/>
      <c r="AA75" s="17"/>
      <c r="AB75" s="18"/>
      <c r="AC75" s="16"/>
      <c r="AD75" s="17"/>
      <c r="AE75" s="18"/>
      <c r="AF75" s="16"/>
      <c r="AG75" s="17"/>
      <c r="AH75" s="18"/>
      <c r="AI75" s="16"/>
      <c r="AJ75" s="17"/>
      <c r="AK75" s="18"/>
      <c r="AL75" s="16"/>
      <c r="AM75" s="17"/>
      <c r="AN75" s="18"/>
      <c r="AO75" s="16"/>
      <c r="AP75" s="17"/>
      <c r="AQ75" s="18"/>
      <c r="AR75" s="16"/>
      <c r="AS75" s="17"/>
      <c r="AT75" s="18"/>
      <c r="AU75" s="16"/>
      <c r="AV75" s="17"/>
      <c r="AW75" s="18"/>
      <c r="AX75" s="16"/>
      <c r="AY75" s="17"/>
      <c r="AZ75" s="18"/>
      <c r="BA75" s="16"/>
      <c r="BB75" s="17"/>
      <c r="BC75" s="18"/>
      <c r="BD75" s="16"/>
      <c r="BE75" s="17"/>
      <c r="BF75" s="18"/>
      <c r="BG75" s="16"/>
      <c r="BH75" s="17"/>
      <c r="BI75" s="18"/>
      <c r="BJ75" s="16"/>
      <c r="BK75" s="17"/>
      <c r="BL75" s="18"/>
      <c r="BM75" s="78"/>
      <c r="BN75" s="79"/>
      <c r="BO75" s="41"/>
      <c r="BP75" s="16"/>
      <c r="BQ75" s="17"/>
      <c r="BR75" s="18"/>
      <c r="BS75" s="16"/>
      <c r="BT75" s="17"/>
      <c r="BU75" s="18"/>
      <c r="BV75" s="16"/>
      <c r="BW75" s="17"/>
      <c r="BX75" s="18"/>
      <c r="BY75" s="16"/>
      <c r="BZ75" s="17"/>
      <c r="CA75" s="18"/>
      <c r="CB75" s="16"/>
      <c r="CC75" s="17"/>
      <c r="CD75" s="18"/>
      <c r="CE75" s="16"/>
      <c r="CF75" s="17"/>
      <c r="CG75" s="18"/>
      <c r="CH75" s="16"/>
      <c r="CI75" s="17"/>
      <c r="CJ75" s="18"/>
      <c r="CK75" s="16"/>
      <c r="CL75" s="17"/>
      <c r="CM75" s="18"/>
      <c r="CN75" s="16"/>
      <c r="CO75" s="17"/>
      <c r="CP75" s="18"/>
      <c r="CQ75" s="16"/>
      <c r="CR75" s="17"/>
      <c r="CS75" s="18"/>
      <c r="CT75" s="16"/>
      <c r="CU75" s="17"/>
      <c r="CV75" s="18"/>
      <c r="CW75" s="16"/>
      <c r="CX75" s="17"/>
      <c r="CY75" s="18"/>
      <c r="CZ75" s="16"/>
      <c r="DA75" s="17"/>
      <c r="DB75" s="18"/>
      <c r="DC75" s="16"/>
      <c r="DD75" s="17"/>
      <c r="DE75" s="18"/>
      <c r="DF75" s="16"/>
      <c r="DG75" s="17"/>
      <c r="DH75" s="18"/>
      <c r="DI75" s="16"/>
      <c r="DJ75" s="17"/>
      <c r="DK75" s="22"/>
    </row>
    <row r="76" spans="2:115" ht="16.5">
      <c r="B76" s="15" t="s">
        <v>68</v>
      </c>
      <c r="C76" s="15"/>
      <c r="D76" s="15"/>
      <c r="E76" s="15"/>
      <c r="F76" s="48"/>
      <c r="G76" s="43"/>
      <c r="H76" s="55"/>
      <c r="I76" s="59"/>
      <c r="J76" s="43"/>
      <c r="K76" s="16"/>
      <c r="L76" s="17"/>
      <c r="M76" s="18"/>
      <c r="N76" s="16"/>
      <c r="O76" s="17"/>
      <c r="P76" s="18"/>
      <c r="Q76" s="16"/>
      <c r="R76" s="17"/>
      <c r="S76" s="18"/>
      <c r="T76" s="16"/>
      <c r="U76" s="17"/>
      <c r="V76" s="18"/>
      <c r="W76" s="16"/>
      <c r="X76" s="17"/>
      <c r="Y76" s="18"/>
      <c r="Z76" s="16"/>
      <c r="AA76" s="17"/>
      <c r="AB76" s="18"/>
      <c r="AC76" s="16"/>
      <c r="AD76" s="17"/>
      <c r="AE76" s="18"/>
      <c r="AF76" s="16"/>
      <c r="AG76" s="17"/>
      <c r="AH76" s="18"/>
      <c r="AI76" s="16"/>
      <c r="AJ76" s="17"/>
      <c r="AK76" s="18"/>
      <c r="AL76" s="16"/>
      <c r="AM76" s="17"/>
      <c r="AN76" s="18"/>
      <c r="AO76" s="16"/>
      <c r="AP76" s="17"/>
      <c r="AQ76" s="18"/>
      <c r="AR76" s="16"/>
      <c r="AS76" s="17"/>
      <c r="AT76" s="18"/>
      <c r="AU76" s="16"/>
      <c r="AV76" s="17"/>
      <c r="AW76" s="18"/>
      <c r="AX76" s="16"/>
      <c r="AY76" s="17"/>
      <c r="AZ76" s="18"/>
      <c r="BA76" s="16"/>
      <c r="BB76" s="17"/>
      <c r="BC76" s="18"/>
      <c r="BD76" s="16"/>
      <c r="BE76" s="17"/>
      <c r="BF76" s="18"/>
      <c r="BG76" s="16"/>
      <c r="BH76" s="17"/>
      <c r="BI76" s="18"/>
      <c r="BJ76" s="16"/>
      <c r="BK76" s="17"/>
      <c r="BL76" s="18"/>
      <c r="BM76" s="16"/>
      <c r="BN76" s="17"/>
      <c r="BO76" s="18"/>
      <c r="BP76" s="16"/>
      <c r="BQ76" s="17"/>
      <c r="BR76" s="18"/>
      <c r="BS76" s="16"/>
      <c r="BT76" s="17"/>
      <c r="BU76" s="18"/>
      <c r="BV76" s="16"/>
      <c r="BW76" s="17"/>
      <c r="BX76" s="18"/>
      <c r="BY76" s="16"/>
      <c r="BZ76" s="17"/>
      <c r="CA76" s="18"/>
      <c r="CB76" s="16"/>
      <c r="CC76" s="17"/>
      <c r="CD76" s="18"/>
      <c r="CE76" s="16"/>
      <c r="CF76" s="17"/>
      <c r="CG76" s="18"/>
      <c r="CH76" s="16"/>
      <c r="CI76" s="17"/>
      <c r="CJ76" s="18"/>
      <c r="CK76" s="78"/>
      <c r="CL76" s="79"/>
      <c r="CM76" s="41"/>
      <c r="CN76" s="16"/>
      <c r="CO76" s="17"/>
      <c r="CP76" s="18"/>
      <c r="CQ76" s="16"/>
      <c r="CR76" s="17"/>
      <c r="CS76" s="18"/>
      <c r="CT76" s="16"/>
      <c r="CU76" s="17"/>
      <c r="CV76" s="18"/>
      <c r="CW76" s="16"/>
      <c r="CX76" s="17"/>
      <c r="CY76" s="18"/>
      <c r="CZ76" s="16"/>
      <c r="DA76" s="17"/>
      <c r="DB76" s="18"/>
      <c r="DC76" s="16"/>
      <c r="DD76" s="17"/>
      <c r="DE76" s="18"/>
      <c r="DF76" s="16"/>
      <c r="DG76" s="17"/>
      <c r="DH76" s="18"/>
      <c r="DI76" s="16"/>
      <c r="DJ76" s="17"/>
      <c r="DK76" s="22"/>
    </row>
    <row r="77" spans="2:115" ht="16.5">
      <c r="B77" s="15" t="s">
        <v>68</v>
      </c>
      <c r="C77" s="15"/>
      <c r="D77" s="15"/>
      <c r="E77" s="15"/>
      <c r="F77" s="48"/>
      <c r="G77" s="43"/>
      <c r="H77" s="55"/>
      <c r="I77" s="59"/>
      <c r="J77" s="43"/>
      <c r="K77" s="16"/>
      <c r="L77" s="17"/>
      <c r="M77" s="18"/>
      <c r="N77" s="16"/>
      <c r="O77" s="17"/>
      <c r="P77" s="18"/>
      <c r="Q77" s="16"/>
      <c r="R77" s="17"/>
      <c r="S77" s="18"/>
      <c r="T77" s="16"/>
      <c r="U77" s="17"/>
      <c r="V77" s="18"/>
      <c r="W77" s="16"/>
      <c r="X77" s="17"/>
      <c r="Y77" s="18"/>
      <c r="Z77" s="16"/>
      <c r="AA77" s="17"/>
      <c r="AB77" s="18"/>
      <c r="AC77" s="16"/>
      <c r="AD77" s="17"/>
      <c r="AE77" s="18"/>
      <c r="AF77" s="16"/>
      <c r="AG77" s="17"/>
      <c r="AH77" s="18"/>
      <c r="AI77" s="16"/>
      <c r="AJ77" s="17"/>
      <c r="AK77" s="18"/>
      <c r="AL77" s="16"/>
      <c r="AM77" s="17"/>
      <c r="AN77" s="18"/>
      <c r="AO77" s="16"/>
      <c r="AP77" s="17"/>
      <c r="AQ77" s="18"/>
      <c r="AR77" s="16"/>
      <c r="AS77" s="17"/>
      <c r="AT77" s="18"/>
      <c r="AU77" s="16"/>
      <c r="AV77" s="17"/>
      <c r="AW77" s="18"/>
      <c r="AX77" s="16"/>
      <c r="AY77" s="17"/>
      <c r="AZ77" s="18"/>
      <c r="BA77" s="16"/>
      <c r="BB77" s="17"/>
      <c r="BC77" s="18"/>
      <c r="BD77" s="16"/>
      <c r="BE77" s="17"/>
      <c r="BF77" s="18"/>
      <c r="BG77" s="16"/>
      <c r="BH77" s="17"/>
      <c r="BI77" s="18"/>
      <c r="BJ77" s="16"/>
      <c r="BK77" s="17"/>
      <c r="BL77" s="18"/>
      <c r="BM77" s="16"/>
      <c r="BN77" s="17"/>
      <c r="BO77" s="18"/>
      <c r="BP77" s="16"/>
      <c r="BQ77" s="17"/>
      <c r="BR77" s="18"/>
      <c r="BS77" s="16"/>
      <c r="BT77" s="17"/>
      <c r="BU77" s="18"/>
      <c r="BV77" s="16"/>
      <c r="BW77" s="17"/>
      <c r="BX77" s="18"/>
      <c r="BY77" s="16"/>
      <c r="BZ77" s="17"/>
      <c r="CA77" s="18"/>
      <c r="CB77" s="16"/>
      <c r="CC77" s="17"/>
      <c r="CD77" s="18"/>
      <c r="CE77" s="16"/>
      <c r="CF77" s="17"/>
      <c r="CG77" s="18"/>
      <c r="CH77" s="16"/>
      <c r="CI77" s="17"/>
      <c r="CJ77" s="18"/>
      <c r="CK77" s="57"/>
      <c r="CL77" s="58"/>
      <c r="CM77" s="41"/>
      <c r="CN77" s="16"/>
      <c r="CO77" s="17"/>
      <c r="CP77" s="18"/>
      <c r="CQ77" s="16"/>
      <c r="CR77" s="17"/>
      <c r="CS77" s="18"/>
      <c r="CT77" s="16"/>
      <c r="CU77" s="17"/>
      <c r="CV77" s="18"/>
      <c r="CW77" s="16"/>
      <c r="CX77" s="17"/>
      <c r="CY77" s="18"/>
      <c r="CZ77" s="16"/>
      <c r="DA77" s="17"/>
      <c r="DB77" s="18"/>
      <c r="DC77" s="16"/>
      <c r="DD77" s="17"/>
      <c r="DE77" s="18"/>
      <c r="DF77" s="16"/>
      <c r="DG77" s="17"/>
      <c r="DH77" s="18"/>
      <c r="DI77" s="16"/>
      <c r="DJ77" s="17"/>
      <c r="DK77" s="22"/>
    </row>
    <row r="78" spans="2:115">
      <c r="B78" s="31" t="s">
        <v>69</v>
      </c>
      <c r="C78" s="31"/>
      <c r="D78" s="31"/>
      <c r="E78" s="31"/>
      <c r="F78" s="48"/>
      <c r="G78" s="43"/>
      <c r="H78" s="55"/>
      <c r="I78" s="59"/>
      <c r="J78" s="43"/>
      <c r="K78" s="16"/>
      <c r="L78" s="17"/>
      <c r="M78" s="18"/>
      <c r="N78" s="16"/>
      <c r="O78" s="17"/>
      <c r="P78" s="18"/>
      <c r="Q78" s="16"/>
      <c r="R78" s="17"/>
      <c r="S78" s="18"/>
      <c r="T78" s="16"/>
      <c r="U78" s="17"/>
      <c r="V78" s="18"/>
      <c r="W78" s="16"/>
      <c r="X78" s="17"/>
      <c r="Y78" s="18"/>
      <c r="Z78" s="16"/>
      <c r="AA78" s="17"/>
      <c r="AB78" s="18"/>
      <c r="AC78" s="16"/>
      <c r="AD78" s="17"/>
      <c r="AE78" s="18"/>
      <c r="AF78" s="16"/>
      <c r="AG78" s="17"/>
      <c r="AH78" s="18"/>
      <c r="AI78" s="16"/>
      <c r="AJ78" s="17"/>
      <c r="AK78" s="18"/>
      <c r="AL78" s="16"/>
      <c r="AM78" s="17"/>
      <c r="AN78" s="18"/>
      <c r="AO78" s="16"/>
      <c r="AP78" s="17"/>
      <c r="AQ78" s="18"/>
      <c r="AR78" s="16"/>
      <c r="AS78" s="17"/>
      <c r="AT78" s="18"/>
      <c r="AU78" s="16"/>
      <c r="AV78" s="17"/>
      <c r="AW78" s="18"/>
      <c r="AX78" s="16"/>
      <c r="AY78" s="17"/>
      <c r="AZ78" s="18"/>
      <c r="BA78" s="16"/>
      <c r="BB78" s="17"/>
      <c r="BC78" s="18"/>
      <c r="BD78" s="16"/>
      <c r="BE78" s="17"/>
      <c r="BF78" s="18"/>
      <c r="BG78" s="16"/>
      <c r="BH78" s="17"/>
      <c r="BI78" s="18"/>
      <c r="BJ78" s="16"/>
      <c r="BK78" s="17"/>
      <c r="BL78" s="18"/>
      <c r="BM78" s="16"/>
      <c r="BN78" s="17"/>
      <c r="BO78" s="18"/>
      <c r="BP78" s="16"/>
      <c r="BQ78" s="17"/>
      <c r="BR78" s="18"/>
      <c r="BS78" s="16"/>
      <c r="BT78" s="17"/>
      <c r="BU78" s="18"/>
      <c r="BV78" s="16"/>
      <c r="BW78" s="17"/>
      <c r="BX78" s="18"/>
      <c r="BY78" s="16"/>
      <c r="BZ78" s="17"/>
      <c r="CA78" s="18"/>
      <c r="CB78" s="16"/>
      <c r="CC78" s="17"/>
      <c r="CD78" s="18"/>
      <c r="CE78" s="16"/>
      <c r="CF78" s="17"/>
      <c r="CG78" s="18"/>
      <c r="CH78" s="16"/>
      <c r="CI78" s="17"/>
      <c r="CJ78" s="18"/>
      <c r="CK78" s="16"/>
      <c r="CL78" s="17"/>
      <c r="CM78" s="18"/>
      <c r="CN78" s="57"/>
      <c r="CO78" s="58"/>
      <c r="CP78" s="41"/>
      <c r="CQ78" s="16"/>
      <c r="CR78" s="17"/>
      <c r="CS78" s="18"/>
      <c r="CT78" s="16"/>
      <c r="CU78" s="17"/>
      <c r="CV78" s="18"/>
      <c r="CW78" s="16"/>
      <c r="CX78" s="17"/>
      <c r="CY78" s="18"/>
      <c r="CZ78" s="16"/>
      <c r="DA78" s="17"/>
      <c r="DB78" s="18"/>
      <c r="DC78" s="16"/>
      <c r="DD78" s="17"/>
      <c r="DE78" s="18"/>
      <c r="DF78" s="16"/>
      <c r="DG78" s="17"/>
      <c r="DH78" s="18"/>
      <c r="DI78" s="16"/>
      <c r="DJ78" s="17"/>
      <c r="DK78" s="22"/>
    </row>
    <row r="79" spans="2:115" ht="16.5">
      <c r="B79" s="15" t="s">
        <v>70</v>
      </c>
      <c r="C79" s="15"/>
      <c r="D79" s="15"/>
      <c r="E79" s="15"/>
      <c r="F79" s="48"/>
      <c r="G79" s="43"/>
      <c r="H79" s="55"/>
      <c r="I79" s="59"/>
      <c r="J79" s="43"/>
      <c r="K79" s="16"/>
      <c r="L79" s="17"/>
      <c r="M79" s="18"/>
      <c r="N79" s="16"/>
      <c r="O79" s="17"/>
      <c r="P79" s="18"/>
      <c r="Q79" s="16"/>
      <c r="R79" s="17"/>
      <c r="S79" s="18"/>
      <c r="T79" s="16"/>
      <c r="U79" s="17"/>
      <c r="V79" s="18"/>
      <c r="W79" s="16"/>
      <c r="X79" s="17"/>
      <c r="Y79" s="18"/>
      <c r="Z79" s="16"/>
      <c r="AA79" s="17"/>
      <c r="AB79" s="18"/>
      <c r="AC79" s="16"/>
      <c r="AD79" s="17"/>
      <c r="AE79" s="18"/>
      <c r="AF79" s="16"/>
      <c r="AG79" s="17"/>
      <c r="AH79" s="18"/>
      <c r="AI79" s="16"/>
      <c r="AJ79" s="17"/>
      <c r="AK79" s="18"/>
      <c r="AL79" s="16"/>
      <c r="AM79" s="17"/>
      <c r="AN79" s="18"/>
      <c r="AO79" s="16"/>
      <c r="AP79" s="17"/>
      <c r="AQ79" s="18"/>
      <c r="AR79" s="16"/>
      <c r="AS79" s="17"/>
      <c r="AT79" s="18"/>
      <c r="AU79" s="16"/>
      <c r="AV79" s="17"/>
      <c r="AW79" s="18"/>
      <c r="AX79" s="16"/>
      <c r="AY79" s="17"/>
      <c r="AZ79" s="18"/>
      <c r="BA79" s="16"/>
      <c r="BB79" s="17"/>
      <c r="BC79" s="18"/>
      <c r="BD79" s="16"/>
      <c r="BE79" s="17"/>
      <c r="BF79" s="18"/>
      <c r="BG79" s="16"/>
      <c r="BH79" s="17"/>
      <c r="BI79" s="18"/>
      <c r="BJ79" s="16"/>
      <c r="BK79" s="17"/>
      <c r="BL79" s="18"/>
      <c r="BM79" s="16"/>
      <c r="BN79" s="17"/>
      <c r="BO79" s="18"/>
      <c r="BP79" s="16"/>
      <c r="BQ79" s="17"/>
      <c r="BR79" s="18"/>
      <c r="BS79" s="16"/>
      <c r="BT79" s="17"/>
      <c r="BU79" s="18"/>
      <c r="BV79" s="16"/>
      <c r="BW79" s="17"/>
      <c r="BX79" s="18"/>
      <c r="BY79" s="16"/>
      <c r="BZ79" s="17"/>
      <c r="CA79" s="18"/>
      <c r="CB79" s="16"/>
      <c r="CC79" s="17"/>
      <c r="CD79" s="18"/>
      <c r="CE79" s="16"/>
      <c r="CF79" s="17"/>
      <c r="CG79" s="18"/>
      <c r="CH79" s="16"/>
      <c r="CI79" s="17"/>
      <c r="CJ79" s="18"/>
      <c r="CK79" s="16"/>
      <c r="CL79" s="17"/>
      <c r="CM79" s="18"/>
      <c r="CN79" s="16"/>
      <c r="CO79" s="17"/>
      <c r="CP79" s="18"/>
      <c r="CQ79" s="16"/>
      <c r="CR79" s="17"/>
      <c r="CS79" s="18"/>
      <c r="CT79" s="16"/>
      <c r="CU79" s="17"/>
      <c r="CV79" s="18"/>
      <c r="CW79" s="16"/>
      <c r="CX79" s="17"/>
      <c r="CY79" s="18"/>
      <c r="CZ79" s="16"/>
      <c r="DA79" s="17"/>
      <c r="DB79" s="18"/>
      <c r="DC79" s="16"/>
      <c r="DD79" s="17"/>
      <c r="DE79" s="18"/>
      <c r="DF79" s="57"/>
      <c r="DG79" s="58"/>
      <c r="DH79" s="41"/>
      <c r="DI79" s="16"/>
      <c r="DJ79" s="17"/>
      <c r="DK79" s="22"/>
    </row>
    <row r="80" spans="2:115" ht="16.5">
      <c r="B80" s="15" t="s">
        <v>70</v>
      </c>
      <c r="C80" s="15"/>
      <c r="D80" s="15"/>
      <c r="E80" s="15"/>
      <c r="F80" s="48"/>
      <c r="G80" s="43"/>
      <c r="H80" s="55"/>
      <c r="I80" s="59"/>
      <c r="J80" s="43"/>
      <c r="K80" s="16"/>
      <c r="L80" s="17"/>
      <c r="M80" s="18"/>
      <c r="N80" s="16"/>
      <c r="O80" s="17"/>
      <c r="P80" s="18"/>
      <c r="Q80" s="16"/>
      <c r="R80" s="17"/>
      <c r="S80" s="18"/>
      <c r="T80" s="16"/>
      <c r="U80" s="17"/>
      <c r="V80" s="18"/>
      <c r="W80" s="16"/>
      <c r="X80" s="17"/>
      <c r="Y80" s="18"/>
      <c r="Z80" s="16"/>
      <c r="AA80" s="17"/>
      <c r="AB80" s="18"/>
      <c r="AC80" s="16"/>
      <c r="AD80" s="17"/>
      <c r="AE80" s="18"/>
      <c r="AF80" s="16"/>
      <c r="AG80" s="17"/>
      <c r="AH80" s="18"/>
      <c r="AI80" s="16"/>
      <c r="AJ80" s="17"/>
      <c r="AK80" s="18"/>
      <c r="AL80" s="16"/>
      <c r="AM80" s="17"/>
      <c r="AN80" s="18"/>
      <c r="AO80" s="16"/>
      <c r="AP80" s="17"/>
      <c r="AQ80" s="18"/>
      <c r="AR80" s="16"/>
      <c r="AS80" s="17"/>
      <c r="AT80" s="18"/>
      <c r="AU80" s="16"/>
      <c r="AV80" s="17"/>
      <c r="AW80" s="18"/>
      <c r="AX80" s="16"/>
      <c r="AY80" s="17"/>
      <c r="AZ80" s="18"/>
      <c r="BA80" s="16"/>
      <c r="BB80" s="17"/>
      <c r="BC80" s="18"/>
      <c r="BD80" s="16"/>
      <c r="BE80" s="17"/>
      <c r="BF80" s="18"/>
      <c r="BG80" s="16"/>
      <c r="BH80" s="17"/>
      <c r="BI80" s="18"/>
      <c r="BJ80" s="16"/>
      <c r="BK80" s="17"/>
      <c r="BL80" s="18"/>
      <c r="BM80" s="16"/>
      <c r="BN80" s="17"/>
      <c r="BO80" s="18"/>
      <c r="BP80" s="16"/>
      <c r="BQ80" s="17"/>
      <c r="BR80" s="18"/>
      <c r="BS80" s="16"/>
      <c r="BT80" s="17"/>
      <c r="BU80" s="18"/>
      <c r="BV80" s="16"/>
      <c r="BW80" s="17"/>
      <c r="BX80" s="18"/>
      <c r="BY80" s="16"/>
      <c r="BZ80" s="17"/>
      <c r="CA80" s="18"/>
      <c r="CB80" s="16"/>
      <c r="CC80" s="17"/>
      <c r="CD80" s="18"/>
      <c r="CE80" s="16"/>
      <c r="CF80" s="17"/>
      <c r="CG80" s="18"/>
      <c r="CH80" s="16"/>
      <c r="CI80" s="17"/>
      <c r="CJ80" s="18"/>
      <c r="CK80" s="16"/>
      <c r="CL80" s="17"/>
      <c r="CM80" s="18"/>
      <c r="CN80" s="16"/>
      <c r="CO80" s="17"/>
      <c r="CP80" s="18"/>
      <c r="CQ80" s="16"/>
      <c r="CR80" s="17"/>
      <c r="CS80" s="18"/>
      <c r="CT80" s="16"/>
      <c r="CU80" s="17"/>
      <c r="CV80" s="18"/>
      <c r="CW80" s="16"/>
      <c r="CX80" s="17"/>
      <c r="CY80" s="18"/>
      <c r="CZ80" s="16"/>
      <c r="DA80" s="17"/>
      <c r="DB80" s="18"/>
      <c r="DC80" s="16"/>
      <c r="DD80" s="17"/>
      <c r="DE80" s="18"/>
      <c r="DF80" s="57"/>
      <c r="DG80" s="58"/>
      <c r="DH80" s="41"/>
      <c r="DI80" s="16"/>
      <c r="DJ80" s="17"/>
      <c r="DK80" s="22"/>
    </row>
    <row r="81" spans="2:115" ht="16.5">
      <c r="B81" s="15" t="s">
        <v>70</v>
      </c>
      <c r="C81" s="15"/>
      <c r="D81" s="15"/>
      <c r="E81" s="15"/>
      <c r="F81" s="48"/>
      <c r="G81" s="43"/>
      <c r="H81" s="55"/>
      <c r="I81" s="59"/>
      <c r="J81" s="43"/>
      <c r="K81" s="16"/>
      <c r="L81" s="17"/>
      <c r="M81" s="18"/>
      <c r="N81" s="16"/>
      <c r="O81" s="17"/>
      <c r="P81" s="18"/>
      <c r="Q81" s="16"/>
      <c r="R81" s="17"/>
      <c r="S81" s="18"/>
      <c r="T81" s="16"/>
      <c r="U81" s="17"/>
      <c r="V81" s="18"/>
      <c r="W81" s="16"/>
      <c r="X81" s="17"/>
      <c r="Y81" s="18"/>
      <c r="Z81" s="16"/>
      <c r="AA81" s="17"/>
      <c r="AB81" s="18"/>
      <c r="AC81" s="16"/>
      <c r="AD81" s="17"/>
      <c r="AE81" s="18"/>
      <c r="AF81" s="16"/>
      <c r="AG81" s="17"/>
      <c r="AH81" s="18"/>
      <c r="AI81" s="16"/>
      <c r="AJ81" s="17"/>
      <c r="AK81" s="18"/>
      <c r="AL81" s="16"/>
      <c r="AM81" s="17"/>
      <c r="AN81" s="18"/>
      <c r="AO81" s="16"/>
      <c r="AP81" s="17"/>
      <c r="AQ81" s="18"/>
      <c r="AR81" s="16"/>
      <c r="AS81" s="17"/>
      <c r="AT81" s="18"/>
      <c r="AU81" s="16"/>
      <c r="AV81" s="17"/>
      <c r="AW81" s="18"/>
      <c r="AX81" s="16"/>
      <c r="AY81" s="17"/>
      <c r="AZ81" s="18"/>
      <c r="BA81" s="16"/>
      <c r="BB81" s="17"/>
      <c r="BC81" s="18"/>
      <c r="BD81" s="16"/>
      <c r="BE81" s="17"/>
      <c r="BF81" s="18"/>
      <c r="BG81" s="16"/>
      <c r="BH81" s="17"/>
      <c r="BI81" s="18"/>
      <c r="BJ81" s="16"/>
      <c r="BK81" s="17"/>
      <c r="BL81" s="18"/>
      <c r="BM81" s="16"/>
      <c r="BN81" s="17"/>
      <c r="BO81" s="18"/>
      <c r="BP81" s="16"/>
      <c r="BQ81" s="17"/>
      <c r="BR81" s="18"/>
      <c r="BS81" s="16"/>
      <c r="BT81" s="17"/>
      <c r="BU81" s="18"/>
      <c r="BV81" s="16"/>
      <c r="BW81" s="17"/>
      <c r="BX81" s="18"/>
      <c r="BY81" s="16"/>
      <c r="BZ81" s="17"/>
      <c r="CA81" s="18"/>
      <c r="CB81" s="16"/>
      <c r="CC81" s="17"/>
      <c r="CD81" s="18"/>
      <c r="CE81" s="16"/>
      <c r="CF81" s="17"/>
      <c r="CG81" s="18"/>
      <c r="CH81" s="16"/>
      <c r="CI81" s="17"/>
      <c r="CJ81" s="18"/>
      <c r="CK81" s="16"/>
      <c r="CL81" s="17"/>
      <c r="CM81" s="18"/>
      <c r="CN81" s="16"/>
      <c r="CO81" s="17"/>
      <c r="CP81" s="18"/>
      <c r="CQ81" s="16"/>
      <c r="CR81" s="17"/>
      <c r="CS81" s="18"/>
      <c r="CT81" s="16"/>
      <c r="CU81" s="17"/>
      <c r="CV81" s="18"/>
      <c r="CW81" s="16"/>
      <c r="CX81" s="17"/>
      <c r="CY81" s="18"/>
      <c r="CZ81" s="16"/>
      <c r="DA81" s="17"/>
      <c r="DB81" s="18"/>
      <c r="DC81" s="16"/>
      <c r="DD81" s="17"/>
      <c r="DE81" s="18"/>
      <c r="DF81" s="57"/>
      <c r="DG81" s="58"/>
      <c r="DH81" s="41"/>
      <c r="DI81" s="16"/>
      <c r="DJ81" s="17"/>
      <c r="DK81" s="22"/>
    </row>
    <row r="82" spans="2:115" ht="16.5">
      <c r="B82" s="15" t="s">
        <v>70</v>
      </c>
      <c r="C82" s="15"/>
      <c r="D82" s="15"/>
      <c r="E82" s="15"/>
      <c r="F82" s="48"/>
      <c r="G82" s="43"/>
      <c r="H82" s="55"/>
      <c r="I82" s="59"/>
      <c r="J82" s="43"/>
      <c r="K82" s="16"/>
      <c r="L82" s="17"/>
      <c r="M82" s="18"/>
      <c r="N82" s="16"/>
      <c r="O82" s="17"/>
      <c r="P82" s="18"/>
      <c r="Q82" s="16"/>
      <c r="R82" s="17"/>
      <c r="S82" s="18"/>
      <c r="T82" s="16"/>
      <c r="U82" s="17"/>
      <c r="V82" s="18"/>
      <c r="W82" s="16"/>
      <c r="X82" s="17"/>
      <c r="Y82" s="18"/>
      <c r="Z82" s="16"/>
      <c r="AA82" s="17"/>
      <c r="AB82" s="18"/>
      <c r="AC82" s="16"/>
      <c r="AD82" s="17"/>
      <c r="AE82" s="18"/>
      <c r="AF82" s="16"/>
      <c r="AG82" s="17"/>
      <c r="AH82" s="18"/>
      <c r="AI82" s="16"/>
      <c r="AJ82" s="17"/>
      <c r="AK82" s="18"/>
      <c r="AL82" s="16"/>
      <c r="AM82" s="17"/>
      <c r="AN82" s="18"/>
      <c r="AO82" s="16"/>
      <c r="AP82" s="17"/>
      <c r="AQ82" s="18"/>
      <c r="AR82" s="16"/>
      <c r="AS82" s="17"/>
      <c r="AT82" s="18"/>
      <c r="AU82" s="16"/>
      <c r="AV82" s="17"/>
      <c r="AW82" s="18"/>
      <c r="AX82" s="16"/>
      <c r="AY82" s="17"/>
      <c r="AZ82" s="18"/>
      <c r="BA82" s="16"/>
      <c r="BB82" s="17"/>
      <c r="BC82" s="18"/>
      <c r="BD82" s="16"/>
      <c r="BE82" s="17"/>
      <c r="BF82" s="18"/>
      <c r="BG82" s="16"/>
      <c r="BH82" s="17"/>
      <c r="BI82" s="18"/>
      <c r="BJ82" s="16"/>
      <c r="BK82" s="17"/>
      <c r="BL82" s="18"/>
      <c r="BM82" s="16"/>
      <c r="BN82" s="17"/>
      <c r="BO82" s="18"/>
      <c r="BP82" s="16"/>
      <c r="BQ82" s="17"/>
      <c r="BR82" s="18"/>
      <c r="BS82" s="16"/>
      <c r="BT82" s="17"/>
      <c r="BU82" s="18"/>
      <c r="BV82" s="16"/>
      <c r="BW82" s="17"/>
      <c r="BX82" s="18"/>
      <c r="BY82" s="16"/>
      <c r="BZ82" s="17"/>
      <c r="CA82" s="18"/>
      <c r="CB82" s="16"/>
      <c r="CC82" s="17"/>
      <c r="CD82" s="18"/>
      <c r="CE82" s="16"/>
      <c r="CF82" s="17"/>
      <c r="CG82" s="18"/>
      <c r="CH82" s="16"/>
      <c r="CI82" s="17"/>
      <c r="CJ82" s="18"/>
      <c r="CK82" s="16"/>
      <c r="CL82" s="17"/>
      <c r="CM82" s="18"/>
      <c r="CN82" s="16"/>
      <c r="CO82" s="17"/>
      <c r="CP82" s="18"/>
      <c r="CQ82" s="16"/>
      <c r="CR82" s="17"/>
      <c r="CS82" s="18"/>
      <c r="CT82" s="16"/>
      <c r="CU82" s="17"/>
      <c r="CV82" s="18"/>
      <c r="CW82" s="16"/>
      <c r="CX82" s="17"/>
      <c r="CY82" s="18"/>
      <c r="CZ82" s="16"/>
      <c r="DA82" s="17"/>
      <c r="DB82" s="18"/>
      <c r="DC82" s="16"/>
      <c r="DD82" s="17"/>
      <c r="DE82" s="18"/>
      <c r="DF82" s="57"/>
      <c r="DG82" s="58"/>
      <c r="DH82" s="41"/>
      <c r="DI82" s="16"/>
      <c r="DJ82" s="17"/>
      <c r="DK82" s="22"/>
    </row>
    <row r="83" spans="2:115" ht="16.5">
      <c r="B83" s="15" t="s">
        <v>70</v>
      </c>
      <c r="C83" s="15"/>
      <c r="D83" s="15"/>
      <c r="E83" s="15"/>
      <c r="F83" s="48"/>
      <c r="G83" s="43"/>
      <c r="H83" s="55"/>
      <c r="I83" s="59"/>
      <c r="J83" s="43"/>
      <c r="K83" s="16"/>
      <c r="L83" s="17"/>
      <c r="M83" s="18"/>
      <c r="N83" s="16"/>
      <c r="O83" s="17"/>
      <c r="P83" s="18"/>
      <c r="Q83" s="16"/>
      <c r="R83" s="17"/>
      <c r="S83" s="18"/>
      <c r="T83" s="16"/>
      <c r="U83" s="17"/>
      <c r="V83" s="18"/>
      <c r="W83" s="16"/>
      <c r="X83" s="17"/>
      <c r="Y83" s="18"/>
      <c r="Z83" s="16"/>
      <c r="AA83" s="17"/>
      <c r="AB83" s="18"/>
      <c r="AC83" s="16"/>
      <c r="AD83" s="17"/>
      <c r="AE83" s="18"/>
      <c r="AF83" s="16"/>
      <c r="AG83" s="17"/>
      <c r="AH83" s="18"/>
      <c r="AI83" s="16"/>
      <c r="AJ83" s="17"/>
      <c r="AK83" s="18"/>
      <c r="AL83" s="16"/>
      <c r="AM83" s="17"/>
      <c r="AN83" s="18"/>
      <c r="AO83" s="16"/>
      <c r="AP83" s="17"/>
      <c r="AQ83" s="18"/>
      <c r="AR83" s="16"/>
      <c r="AS83" s="17"/>
      <c r="AT83" s="18"/>
      <c r="AU83" s="16"/>
      <c r="AV83" s="17"/>
      <c r="AW83" s="18"/>
      <c r="AX83" s="16"/>
      <c r="AY83" s="17"/>
      <c r="AZ83" s="18"/>
      <c r="BA83" s="16"/>
      <c r="BB83" s="17"/>
      <c r="BC83" s="18"/>
      <c r="BD83" s="16"/>
      <c r="BE83" s="17"/>
      <c r="BF83" s="18"/>
      <c r="BG83" s="16"/>
      <c r="BH83" s="17"/>
      <c r="BI83" s="18"/>
      <c r="BJ83" s="16"/>
      <c r="BK83" s="17"/>
      <c r="BL83" s="18"/>
      <c r="BM83" s="16"/>
      <c r="BN83" s="17"/>
      <c r="BO83" s="18"/>
      <c r="BP83" s="16"/>
      <c r="BQ83" s="17"/>
      <c r="BR83" s="18"/>
      <c r="BS83" s="16"/>
      <c r="BT83" s="17"/>
      <c r="BU83" s="18"/>
      <c r="BV83" s="16"/>
      <c r="BW83" s="17"/>
      <c r="BX83" s="18"/>
      <c r="BY83" s="16"/>
      <c r="BZ83" s="17"/>
      <c r="CA83" s="18"/>
      <c r="CB83" s="16"/>
      <c r="CC83" s="17"/>
      <c r="CD83" s="18"/>
      <c r="CE83" s="16"/>
      <c r="CF83" s="17"/>
      <c r="CG83" s="18"/>
      <c r="CH83" s="16"/>
      <c r="CI83" s="17"/>
      <c r="CJ83" s="18"/>
      <c r="CK83" s="16"/>
      <c r="CL83" s="17"/>
      <c r="CM83" s="18"/>
      <c r="CN83" s="16"/>
      <c r="CO83" s="17"/>
      <c r="CP83" s="18"/>
      <c r="CQ83" s="16"/>
      <c r="CR83" s="17"/>
      <c r="CS83" s="18"/>
      <c r="CT83" s="16"/>
      <c r="CU83" s="17"/>
      <c r="CV83" s="18"/>
      <c r="CW83" s="16"/>
      <c r="CX83" s="17"/>
      <c r="CY83" s="18"/>
      <c r="CZ83" s="16"/>
      <c r="DA83" s="17"/>
      <c r="DB83" s="18"/>
      <c r="DC83" s="16"/>
      <c r="DD83" s="17"/>
      <c r="DE83" s="18"/>
      <c r="DF83" s="57"/>
      <c r="DG83" s="58"/>
      <c r="DH83" s="41"/>
      <c r="DI83" s="16"/>
      <c r="DJ83" s="17"/>
      <c r="DK83" s="22"/>
    </row>
    <row r="84" spans="2:115" ht="16.5">
      <c r="B84" s="61" t="s">
        <v>70</v>
      </c>
      <c r="C84" s="61"/>
      <c r="D84" s="61"/>
      <c r="E84" s="61"/>
      <c r="F84" s="62"/>
      <c r="G84" s="63"/>
      <c r="H84" s="64"/>
      <c r="I84" s="65"/>
      <c r="J84" s="63"/>
      <c r="K84" s="66"/>
      <c r="L84" s="67"/>
      <c r="M84" s="68"/>
      <c r="N84" s="66"/>
      <c r="O84" s="67"/>
      <c r="P84" s="68"/>
      <c r="Q84" s="66"/>
      <c r="R84" s="67"/>
      <c r="S84" s="68"/>
      <c r="T84" s="66"/>
      <c r="U84" s="67"/>
      <c r="V84" s="68"/>
      <c r="W84" s="66"/>
      <c r="X84" s="67"/>
      <c r="Y84" s="68"/>
      <c r="Z84" s="66"/>
      <c r="AA84" s="67"/>
      <c r="AB84" s="68"/>
      <c r="AC84" s="66"/>
      <c r="AD84" s="67"/>
      <c r="AE84" s="68"/>
      <c r="AF84" s="66"/>
      <c r="AG84" s="67"/>
      <c r="AH84" s="68"/>
      <c r="AI84" s="66"/>
      <c r="AJ84" s="67"/>
      <c r="AK84" s="68"/>
      <c r="AL84" s="66"/>
      <c r="AM84" s="67"/>
      <c r="AN84" s="68"/>
      <c r="AO84" s="66"/>
      <c r="AP84" s="67"/>
      <c r="AQ84" s="68"/>
      <c r="AR84" s="66"/>
      <c r="AS84" s="67"/>
      <c r="AT84" s="68"/>
      <c r="AU84" s="66"/>
      <c r="AV84" s="67"/>
      <c r="AW84" s="68"/>
      <c r="AX84" s="66"/>
      <c r="AY84" s="67"/>
      <c r="AZ84" s="68"/>
      <c r="BA84" s="66"/>
      <c r="BB84" s="67"/>
      <c r="BC84" s="68"/>
      <c r="BD84" s="66"/>
      <c r="BE84" s="67"/>
      <c r="BF84" s="68"/>
      <c r="BG84" s="66"/>
      <c r="BH84" s="67"/>
      <c r="BI84" s="68"/>
      <c r="BJ84" s="66"/>
      <c r="BK84" s="67"/>
      <c r="BL84" s="68"/>
      <c r="BM84" s="66"/>
      <c r="BN84" s="67"/>
      <c r="BO84" s="68"/>
      <c r="BP84" s="66"/>
      <c r="BQ84" s="67"/>
      <c r="BR84" s="68"/>
      <c r="BS84" s="66"/>
      <c r="BT84" s="67"/>
      <c r="BU84" s="68"/>
      <c r="BV84" s="66"/>
      <c r="BW84" s="67"/>
      <c r="BX84" s="68"/>
      <c r="BY84" s="66"/>
      <c r="BZ84" s="67"/>
      <c r="CA84" s="68"/>
      <c r="CB84" s="66"/>
      <c r="CC84" s="67"/>
      <c r="CD84" s="68"/>
      <c r="CE84" s="66"/>
      <c r="CF84" s="67"/>
      <c r="CG84" s="68"/>
      <c r="CH84" s="66"/>
      <c r="CI84" s="67"/>
      <c r="CJ84" s="68"/>
      <c r="CK84" s="66"/>
      <c r="CL84" s="67"/>
      <c r="CM84" s="68"/>
      <c r="CN84" s="66"/>
      <c r="CO84" s="67"/>
      <c r="CP84" s="68"/>
      <c r="CQ84" s="66"/>
      <c r="CR84" s="67"/>
      <c r="CS84" s="68"/>
      <c r="CT84" s="66"/>
      <c r="CU84" s="67"/>
      <c r="CV84" s="68"/>
      <c r="CW84" s="66"/>
      <c r="CX84" s="67"/>
      <c r="CY84" s="68"/>
      <c r="CZ84" s="66"/>
      <c r="DA84" s="67"/>
      <c r="DB84" s="68"/>
      <c r="DC84" s="66"/>
      <c r="DD84" s="67"/>
      <c r="DE84" s="68"/>
      <c r="DF84" s="69"/>
      <c r="DG84" s="70"/>
      <c r="DH84" s="71"/>
      <c r="DI84" s="66"/>
      <c r="DJ84" s="67"/>
      <c r="DK84" s="72"/>
    </row>
    <row r="85" spans="2:115"/>
  </sheetData>
  <autoFilter ref="B6:DK84" xr:uid="{13999389-BA83-4B6A-A556-15998C7FAC18}"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3" showButton="0"/>
    <filterColumn colId="94" showButton="0"/>
    <filterColumn colId="95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</autoFilter>
  <mergeCells count="321">
    <mergeCell ref="BM75:BN75"/>
    <mergeCell ref="CK76:CL76"/>
    <mergeCell ref="BA69:BB69"/>
    <mergeCell ref="BA70:BB70"/>
    <mergeCell ref="BA71:BB71"/>
    <mergeCell ref="BA72:BB72"/>
    <mergeCell ref="DI73:DJ73"/>
    <mergeCell ref="BM74:BN74"/>
    <mergeCell ref="AU66:AV66"/>
    <mergeCell ref="BY66:BZ66"/>
    <mergeCell ref="AU67:AV67"/>
    <mergeCell ref="BY67:BZ67"/>
    <mergeCell ref="AU68:AV68"/>
    <mergeCell ref="BY68:BZ68"/>
    <mergeCell ref="AU63:AV63"/>
    <mergeCell ref="BY63:BZ63"/>
    <mergeCell ref="AU64:AV64"/>
    <mergeCell ref="BY64:BZ64"/>
    <mergeCell ref="AU65:AV65"/>
    <mergeCell ref="BY65:BZ65"/>
    <mergeCell ref="AO55:AP55"/>
    <mergeCell ref="AO56:AP56"/>
    <mergeCell ref="AO57:AP57"/>
    <mergeCell ref="AO58:AP58"/>
    <mergeCell ref="AO59:AP59"/>
    <mergeCell ref="AO60:AP60"/>
    <mergeCell ref="AC49:AD49"/>
    <mergeCell ref="AC50:AD50"/>
    <mergeCell ref="AC51:AD51"/>
    <mergeCell ref="AC52:AD52"/>
    <mergeCell ref="AC53:AD53"/>
    <mergeCell ref="AC54:AD54"/>
    <mergeCell ref="K46:L46"/>
    <mergeCell ref="AC46:AD46"/>
    <mergeCell ref="K47:L47"/>
    <mergeCell ref="AC47:AD47"/>
    <mergeCell ref="K48:L48"/>
    <mergeCell ref="AC48:AD48"/>
    <mergeCell ref="W44:X44"/>
    <mergeCell ref="BD44:BE44"/>
    <mergeCell ref="BS44:BT44"/>
    <mergeCell ref="W45:X45"/>
    <mergeCell ref="BD45:BE45"/>
    <mergeCell ref="BS45:BT45"/>
    <mergeCell ref="W42:X42"/>
    <mergeCell ref="BD42:BE42"/>
    <mergeCell ref="BS42:BT42"/>
    <mergeCell ref="W43:X43"/>
    <mergeCell ref="BD43:BE43"/>
    <mergeCell ref="BS43:BT43"/>
    <mergeCell ref="W40:X40"/>
    <mergeCell ref="BD40:BE40"/>
    <mergeCell ref="BS40:BT40"/>
    <mergeCell ref="W41:X41"/>
    <mergeCell ref="BD41:BE41"/>
    <mergeCell ref="BS41:BT41"/>
    <mergeCell ref="W38:X38"/>
    <mergeCell ref="BD38:BE38"/>
    <mergeCell ref="BS38:BT38"/>
    <mergeCell ref="W39:X39"/>
    <mergeCell ref="BD39:BE39"/>
    <mergeCell ref="BS39:BT39"/>
    <mergeCell ref="W36:X36"/>
    <mergeCell ref="BD36:BE36"/>
    <mergeCell ref="BS36:BT36"/>
    <mergeCell ref="W37:X37"/>
    <mergeCell ref="BD37:BE37"/>
    <mergeCell ref="BS37:BT37"/>
    <mergeCell ref="W34:X34"/>
    <mergeCell ref="BD34:BE34"/>
    <mergeCell ref="BS34:BT34"/>
    <mergeCell ref="W35:X35"/>
    <mergeCell ref="BD35:BE35"/>
    <mergeCell ref="BS35:BT35"/>
    <mergeCell ref="W32:X32"/>
    <mergeCell ref="BD32:BE32"/>
    <mergeCell ref="BS32:BT32"/>
    <mergeCell ref="W33:X33"/>
    <mergeCell ref="BD33:BE33"/>
    <mergeCell ref="BS33:BT33"/>
    <mergeCell ref="T30:U30"/>
    <mergeCell ref="AX30:AY30"/>
    <mergeCell ref="BV30:BW30"/>
    <mergeCell ref="W31:X31"/>
    <mergeCell ref="BD31:BE31"/>
    <mergeCell ref="BS31:BT31"/>
    <mergeCell ref="T28:U28"/>
    <mergeCell ref="AX28:AY28"/>
    <mergeCell ref="BV28:BW28"/>
    <mergeCell ref="T29:U29"/>
    <mergeCell ref="AX29:AY29"/>
    <mergeCell ref="BV29:BW29"/>
    <mergeCell ref="BV25:BW25"/>
    <mergeCell ref="T26:U26"/>
    <mergeCell ref="AX26:AY26"/>
    <mergeCell ref="BV26:BW26"/>
    <mergeCell ref="T27:U27"/>
    <mergeCell ref="AX27:AY27"/>
    <mergeCell ref="BV27:BW27"/>
    <mergeCell ref="K22:L22"/>
    <mergeCell ref="Z22:AA22"/>
    <mergeCell ref="N23:O23"/>
    <mergeCell ref="N24:O24"/>
    <mergeCell ref="T25:U25"/>
    <mergeCell ref="AX25:AY25"/>
    <mergeCell ref="K19:L19"/>
    <mergeCell ref="AL19:AM19"/>
    <mergeCell ref="BP19:BQ19"/>
    <mergeCell ref="K20:L20"/>
    <mergeCell ref="Z20:AA20"/>
    <mergeCell ref="K21:L21"/>
    <mergeCell ref="Z21:AA21"/>
    <mergeCell ref="K17:L17"/>
    <mergeCell ref="AL17:AM17"/>
    <mergeCell ref="BP17:BQ17"/>
    <mergeCell ref="K18:L18"/>
    <mergeCell ref="AL18:AM18"/>
    <mergeCell ref="BP18:BQ18"/>
    <mergeCell ref="K15:L15"/>
    <mergeCell ref="AL15:AM15"/>
    <mergeCell ref="BP15:BQ15"/>
    <mergeCell ref="K16:L16"/>
    <mergeCell ref="AL16:AM16"/>
    <mergeCell ref="BP16:BQ16"/>
    <mergeCell ref="DW13:DZ13"/>
    <mergeCell ref="EA13:ED13"/>
    <mergeCell ref="EE13:EH13"/>
    <mergeCell ref="K14:L14"/>
    <mergeCell ref="AL14:AM14"/>
    <mergeCell ref="BP14:BQ14"/>
    <mergeCell ref="CZ13:DB13"/>
    <mergeCell ref="DC13:DE13"/>
    <mergeCell ref="DF13:DH13"/>
    <mergeCell ref="DI13:DK13"/>
    <mergeCell ref="DO13:DR13"/>
    <mergeCell ref="DS13:DV13"/>
    <mergeCell ref="CH13:CJ13"/>
    <mergeCell ref="CK13:CM13"/>
    <mergeCell ref="CN13:CP13"/>
    <mergeCell ref="CQ13:CS13"/>
    <mergeCell ref="CT13:CV13"/>
    <mergeCell ref="CW13:CY13"/>
    <mergeCell ref="BP13:BR13"/>
    <mergeCell ref="BS13:BU13"/>
    <mergeCell ref="BV13:BX13"/>
    <mergeCell ref="BY13:CA13"/>
    <mergeCell ref="CB13:CD13"/>
    <mergeCell ref="CE13:CG13"/>
    <mergeCell ref="AX13:AZ13"/>
    <mergeCell ref="BA13:BC13"/>
    <mergeCell ref="BD13:BF13"/>
    <mergeCell ref="BG13:BI13"/>
    <mergeCell ref="BJ13:BL13"/>
    <mergeCell ref="BM13:BO13"/>
    <mergeCell ref="AF13:AH13"/>
    <mergeCell ref="AI13:AK13"/>
    <mergeCell ref="AL13:AN13"/>
    <mergeCell ref="AO13:AQ13"/>
    <mergeCell ref="AR13:AT13"/>
    <mergeCell ref="AU13:AW13"/>
    <mergeCell ref="DC12:DE12"/>
    <mergeCell ref="DF12:DH12"/>
    <mergeCell ref="DI12:DK12"/>
    <mergeCell ref="K13:M13"/>
    <mergeCell ref="N13:P13"/>
    <mergeCell ref="Q13:S13"/>
    <mergeCell ref="T13:V13"/>
    <mergeCell ref="W13:Y13"/>
    <mergeCell ref="Z13:AB13"/>
    <mergeCell ref="AC13:AE13"/>
    <mergeCell ref="CK12:CM12"/>
    <mergeCell ref="CN12:CP12"/>
    <mergeCell ref="CQ12:CS12"/>
    <mergeCell ref="CT12:CV12"/>
    <mergeCell ref="CW12:CY12"/>
    <mergeCell ref="CZ12:DB12"/>
    <mergeCell ref="BS12:BU12"/>
    <mergeCell ref="BV12:BX12"/>
    <mergeCell ref="BY12:CA12"/>
    <mergeCell ref="CB12:CD12"/>
    <mergeCell ref="CE12:CG12"/>
    <mergeCell ref="CH12:CJ12"/>
    <mergeCell ref="BA12:BC12"/>
    <mergeCell ref="BD12:BF12"/>
    <mergeCell ref="BG12:BI12"/>
    <mergeCell ref="BJ12:BL12"/>
    <mergeCell ref="BM12:BO12"/>
    <mergeCell ref="BP12:BR12"/>
    <mergeCell ref="AI12:AK12"/>
    <mergeCell ref="AL12:AN12"/>
    <mergeCell ref="AO12:AQ12"/>
    <mergeCell ref="AR12:AT12"/>
    <mergeCell ref="AU12:AW12"/>
    <mergeCell ref="AX12:AZ12"/>
    <mergeCell ref="DF11:DH11"/>
    <mergeCell ref="DI11:DK11"/>
    <mergeCell ref="K12:M12"/>
    <mergeCell ref="N12:P12"/>
    <mergeCell ref="Q12:S12"/>
    <mergeCell ref="T12:V12"/>
    <mergeCell ref="W12:Y12"/>
    <mergeCell ref="Z12:AB12"/>
    <mergeCell ref="AC12:AE12"/>
    <mergeCell ref="AF12:AH12"/>
    <mergeCell ref="CN11:CP11"/>
    <mergeCell ref="CQ11:CS11"/>
    <mergeCell ref="CT11:CV11"/>
    <mergeCell ref="CW11:CY11"/>
    <mergeCell ref="CZ11:DB11"/>
    <mergeCell ref="DC11:DE11"/>
    <mergeCell ref="BV11:BX11"/>
    <mergeCell ref="BY11:CA11"/>
    <mergeCell ref="CB11:CD11"/>
    <mergeCell ref="CE11:CG11"/>
    <mergeCell ref="CH11:CJ11"/>
    <mergeCell ref="CK11:CM11"/>
    <mergeCell ref="BD11:BF11"/>
    <mergeCell ref="BG11:BI11"/>
    <mergeCell ref="BJ11:BL11"/>
    <mergeCell ref="BM11:BO11"/>
    <mergeCell ref="BP11:BR11"/>
    <mergeCell ref="BS11:BU11"/>
    <mergeCell ref="AL11:AN11"/>
    <mergeCell ref="AO11:AQ11"/>
    <mergeCell ref="AR11:AT11"/>
    <mergeCell ref="AU11:AW11"/>
    <mergeCell ref="AX11:AZ11"/>
    <mergeCell ref="BA11:BC11"/>
    <mergeCell ref="DI10:DK10"/>
    <mergeCell ref="K11:M11"/>
    <mergeCell ref="N11:P11"/>
    <mergeCell ref="Q11:S11"/>
    <mergeCell ref="T11:V11"/>
    <mergeCell ref="W11:Y11"/>
    <mergeCell ref="Z11:AB11"/>
    <mergeCell ref="AC11:AE11"/>
    <mergeCell ref="AF11:AH11"/>
    <mergeCell ref="AI11:AK11"/>
    <mergeCell ref="CQ10:CS10"/>
    <mergeCell ref="CT10:CV10"/>
    <mergeCell ref="CW10:CY10"/>
    <mergeCell ref="CZ10:DB10"/>
    <mergeCell ref="DC10:DE10"/>
    <mergeCell ref="DF10:DH10"/>
    <mergeCell ref="BY10:CA10"/>
    <mergeCell ref="CB10:CD10"/>
    <mergeCell ref="CE10:CG10"/>
    <mergeCell ref="CH10:CJ10"/>
    <mergeCell ref="CK10:CM10"/>
    <mergeCell ref="CN10:CP10"/>
    <mergeCell ref="BG10:BI10"/>
    <mergeCell ref="BJ10:BL10"/>
    <mergeCell ref="BM10:BO10"/>
    <mergeCell ref="BP10:BR10"/>
    <mergeCell ref="BS10:BU10"/>
    <mergeCell ref="BV10:BX10"/>
    <mergeCell ref="AO10:AQ10"/>
    <mergeCell ref="AR10:AT10"/>
    <mergeCell ref="AU10:AW10"/>
    <mergeCell ref="AX10:AZ10"/>
    <mergeCell ref="BA10:BC10"/>
    <mergeCell ref="BD10:BF10"/>
    <mergeCell ref="Z10:AB10"/>
    <mergeCell ref="AC10:AE10"/>
    <mergeCell ref="AF10:AH10"/>
    <mergeCell ref="AI10:AK10"/>
    <mergeCell ref="AL10:AN10"/>
    <mergeCell ref="I8:I13"/>
    <mergeCell ref="J8:J13"/>
    <mergeCell ref="K10:M10"/>
    <mergeCell ref="N10:P10"/>
    <mergeCell ref="Q10:S10"/>
    <mergeCell ref="T10:V10"/>
    <mergeCell ref="C8:C13"/>
    <mergeCell ref="D8:D13"/>
    <mergeCell ref="E8:E13"/>
    <mergeCell ref="G8:G13"/>
    <mergeCell ref="H8:H13"/>
    <mergeCell ref="CT7:CV7"/>
    <mergeCell ref="CW7:CY7"/>
    <mergeCell ref="CZ7:DB7"/>
    <mergeCell ref="BJ7:BL7"/>
    <mergeCell ref="BM7:BO7"/>
    <mergeCell ref="BP7:BR7"/>
    <mergeCell ref="BS7:BU7"/>
    <mergeCell ref="BV7:BX7"/>
    <mergeCell ref="BY7:CA7"/>
    <mergeCell ref="AR7:AT7"/>
    <mergeCell ref="AU7:AW7"/>
    <mergeCell ref="AX7:AZ7"/>
    <mergeCell ref="BA7:BC7"/>
    <mergeCell ref="BD7:BF7"/>
    <mergeCell ref="BG7:BI7"/>
    <mergeCell ref="Z7:AB7"/>
    <mergeCell ref="AC7:AE7"/>
    <mergeCell ref="AF7:AH7"/>
    <mergeCell ref="W10:Y10"/>
    <mergeCell ref="F8:F13"/>
    <mergeCell ref="AI7:AK7"/>
    <mergeCell ref="AL7:AN7"/>
    <mergeCell ref="AO7:AQ7"/>
    <mergeCell ref="B1:DH1"/>
    <mergeCell ref="K6:AK6"/>
    <mergeCell ref="AL6:BO6"/>
    <mergeCell ref="BP6:CP6"/>
    <mergeCell ref="CQ6:DK6"/>
    <mergeCell ref="K7:M7"/>
    <mergeCell ref="N7:P7"/>
    <mergeCell ref="Q7:S7"/>
    <mergeCell ref="T7:V7"/>
    <mergeCell ref="W7:Y7"/>
    <mergeCell ref="DC7:DE7"/>
    <mergeCell ref="DF7:DH7"/>
    <mergeCell ref="DI7:DK7"/>
    <mergeCell ref="CB7:CD7"/>
    <mergeCell ref="CE7:CG7"/>
    <mergeCell ref="CH7:CJ7"/>
    <mergeCell ref="CK7:CM7"/>
    <mergeCell ref="CN7:CP7"/>
    <mergeCell ref="CQ7:CS7"/>
    <mergeCell ref="B8:B9"/>
  </mergeCells>
  <conditionalFormatting sqref="H14:H84">
    <cfRule type="cellIs" dxfId="1" priority="2" operator="lessThan">
      <formula>0</formula>
    </cfRule>
  </conditionalFormatting>
  <conditionalFormatting sqref="I14:I73">
    <cfRule type="cellIs" dxfId="0" priority="1" operator="lessThanOr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Guest User</cp:lastModifiedBy>
  <cp:revision/>
  <dcterms:created xsi:type="dcterms:W3CDTF">2025-03-26T01:23:58Z</dcterms:created>
  <dcterms:modified xsi:type="dcterms:W3CDTF">2026-02-11T14:29:45Z</dcterms:modified>
  <cp:category/>
  <cp:contentStatus/>
</cp:coreProperties>
</file>